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 activeTab="5"/>
  </bookViews>
  <sheets>
    <sheet name="Índice" sheetId="3" r:id="rId1"/>
    <sheet name="1.1" sheetId="1" r:id="rId2"/>
    <sheet name="1.2" sheetId="4" r:id="rId3"/>
    <sheet name="1.3" sheetId="5" r:id="rId4"/>
    <sheet name="1.4" sheetId="7" r:id="rId5"/>
    <sheet name="1.5" sheetId="8" r:id="rId6"/>
  </sheets>
  <externalReferences>
    <externalReference r:id="rId7"/>
  </externalReferences>
  <definedNames>
    <definedName name="_xlnm._FilterDatabase" localSheetId="1" hidden="1">'1.1'!$A$16:$J$67</definedName>
    <definedName name="_xlnm.Print_Titles" localSheetId="1">'1.1'!$1:$6</definedName>
  </definedNames>
  <calcPr calcId="144525"/>
</workbook>
</file>

<file path=xl/calcChain.xml><?xml version="1.0" encoding="utf-8"?>
<calcChain xmlns="http://schemas.openxmlformats.org/spreadsheetml/2006/main">
  <c r="H18" i="7" l="1"/>
  <c r="G66" i="4"/>
  <c r="G71" i="4"/>
  <c r="F71" i="4"/>
  <c r="F66" i="4"/>
  <c r="F19" i="7" l="1"/>
  <c r="H78" i="4" l="1"/>
  <c r="C12" i="8" l="1"/>
  <c r="C12" i="7"/>
  <c r="C12" i="5"/>
  <c r="C12" i="1"/>
  <c r="C11" i="1"/>
  <c r="G18" i="7" l="1"/>
  <c r="G19" i="7" l="1"/>
  <c r="F91" i="1"/>
  <c r="G18" i="8"/>
  <c r="F21" i="7" l="1"/>
  <c r="I78" i="4" l="1"/>
  <c r="A19" i="1" l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F24" i="5"/>
  <c r="A46" i="1" l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G24" i="5"/>
  <c r="C11" i="8" l="1"/>
  <c r="C11" i="7"/>
  <c r="C11" i="5"/>
  <c r="C11" i="4"/>
  <c r="C13" i="4"/>
  <c r="F73" i="4" l="1"/>
  <c r="G73" i="4" s="1"/>
  <c r="F65" i="4"/>
  <c r="G65" i="4" s="1"/>
  <c r="F72" i="4"/>
  <c r="G72" i="4" s="1"/>
  <c r="F64" i="4"/>
  <c r="G64" i="4" s="1"/>
  <c r="F63" i="4"/>
  <c r="G63" i="4" s="1"/>
  <c r="F68" i="4"/>
  <c r="G68" i="4" s="1"/>
  <c r="F75" i="4"/>
  <c r="G75" i="4" s="1"/>
  <c r="F70" i="4"/>
  <c r="G70" i="4" s="1"/>
  <c r="F77" i="4"/>
  <c r="G77" i="4" s="1"/>
  <c r="F69" i="4"/>
  <c r="G69" i="4" s="1"/>
  <c r="F76" i="4"/>
  <c r="G76" i="4" s="1"/>
  <c r="F67" i="4"/>
  <c r="G67" i="4" s="1"/>
  <c r="F74" i="4"/>
  <c r="G74" i="4" s="1"/>
  <c r="A9" i="8"/>
  <c r="H32" i="8"/>
  <c r="G32" i="8"/>
  <c r="G21" i="8"/>
  <c r="F21" i="8"/>
  <c r="H21" i="8"/>
  <c r="F29" i="8"/>
  <c r="F78" i="4" l="1"/>
  <c r="G78" i="4"/>
  <c r="F30" i="8"/>
  <c r="H32" i="7" l="1"/>
  <c r="G32" i="7"/>
  <c r="H21" i="7"/>
  <c r="G21" i="7" l="1"/>
  <c r="F29" i="7"/>
  <c r="F30" i="7"/>
  <c r="A9" i="1" l="1"/>
  <c r="A9" i="4"/>
  <c r="A9" i="5"/>
  <c r="I88" i="4"/>
  <c r="H35" i="5"/>
  <c r="G88" i="4"/>
  <c r="G35" i="5"/>
  <c r="H24" i="5"/>
  <c r="F32" i="5" l="1"/>
  <c r="F33" i="5"/>
  <c r="F88" i="4" l="1"/>
  <c r="A9" i="7"/>
  <c r="F67" i="1" l="1"/>
  <c r="G67" i="1" l="1"/>
  <c r="G91" i="1"/>
</calcChain>
</file>

<file path=xl/sharedStrings.xml><?xml version="1.0" encoding="utf-8"?>
<sst xmlns="http://schemas.openxmlformats.org/spreadsheetml/2006/main" count="772" uniqueCount="173">
  <si>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</si>
  <si>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</si>
  <si>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</si>
  <si>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</si>
  <si>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</si>
  <si>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</si>
  <si>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</si>
  <si>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</si>
  <si>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</si>
  <si>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</si>
  <si>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</si>
  <si>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</si>
  <si>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</si>
  <si>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</si>
  <si>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</si>
  <si>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</si>
  <si>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</si>
  <si>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</si>
  <si>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</si>
  <si>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</si>
  <si>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</si>
  <si>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</si>
  <si>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</si>
  <si>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</si>
  <si>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</si>
  <si>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</si>
  <si>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</si>
  <si>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</si>
  <si>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 xml:space="preserve"> </t>
  </si>
  <si>
    <t>BIOTEC DEL PARAGUAY S.A.</t>
  </si>
  <si>
    <t>VIGENTE</t>
  </si>
  <si>
    <t>PRESTAMOS</t>
  </si>
  <si>
    <t>DEUDAS FISCALES</t>
  </si>
  <si>
    <t>CARGAS SOCIALES A PAGAR IPS</t>
  </si>
  <si>
    <t>A SOLA FIRMA</t>
  </si>
  <si>
    <t>AL DIA</t>
  </si>
  <si>
    <t>PRESTAMOS DE SOCIOS M/E</t>
  </si>
  <si>
    <t>4 .</t>
  </si>
  <si>
    <t>5 .</t>
  </si>
  <si>
    <r>
      <rPr>
        <b/>
        <sz val="10"/>
        <rFont val="Arial"/>
        <family val="2"/>
      </rPr>
      <t xml:space="preserve">OBSERVACIÓN: </t>
    </r>
    <r>
      <rPr>
        <sz val="10"/>
        <rFont val="Arial"/>
        <family val="2"/>
      </rPr>
      <t>la empresa BIOTEC DEL PARAGUAY S.A. considera como deuda preferente o privilegiada a las que tienen codeudoria solidaria las demas se consideran deudas comunes</t>
    </r>
  </si>
  <si>
    <t>COMUN</t>
  </si>
  <si>
    <t>BVPASA PEG1 SERIE 2</t>
  </si>
  <si>
    <t>BVPASA PEG1 SERIE 3</t>
  </si>
  <si>
    <t>BVPASA PEG1 SERIE 4</t>
  </si>
  <si>
    <t>BVPASA PEG1 SERIE 5</t>
  </si>
  <si>
    <t>INTERESES S/ BONOS</t>
  </si>
  <si>
    <t>BONOS</t>
  </si>
  <si>
    <t>PROVEEDORES LOCALES</t>
  </si>
  <si>
    <t>CORTO PLAZO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</si>
  <si>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</si>
  <si>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</si>
  <si>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r>
      <rPr>
        <b/>
        <sz val="10"/>
        <rFont val="Arial"/>
        <family val="2"/>
      </rPr>
      <t>OBSERVACIÓN:</t>
    </r>
    <r>
      <rPr>
        <sz val="10"/>
        <rFont val="Arial"/>
        <family val="2"/>
      </rPr>
      <t xml:space="preserve"> la empresa BIOTEC DEL PARAGUAY S.A. considera como deuda preferente o privilegiada a las que tienen codeudoria solidaria las demas se consideran deudas comunes</t>
    </r>
  </si>
  <si>
    <t>BVPASA PEG1 SERIE 6</t>
  </si>
  <si>
    <t>BVPASA PEG1 SERIE 7</t>
  </si>
  <si>
    <t>BVPASA PEG1 SERIE 8</t>
  </si>
  <si>
    <t>BVPASA PEG1 SERIE 9</t>
  </si>
  <si>
    <t>BVPASA PEG1 SERIE 10</t>
  </si>
  <si>
    <t>BVPASA PEG1 SERIE 11</t>
  </si>
  <si>
    <t>BVPASA PEG1 SERIE 12</t>
  </si>
  <si>
    <t>BVPASA PEG 1 SERIE 2</t>
  </si>
  <si>
    <t>BVPASA PEG 1 SERIE 3</t>
  </si>
  <si>
    <t>BVPASA PEG 1 SERIE 4</t>
  </si>
  <si>
    <t>BVPASA PEG 1 SERIE 5</t>
  </si>
  <si>
    <t>BVPASA PEG 1 SERIE 6</t>
  </si>
  <si>
    <t>BVPASA PEG 1 SERIE 7</t>
  </si>
  <si>
    <t>BVPASA PEG 1 SERIE 8</t>
  </si>
  <si>
    <t>BVPASA PEG 1 SERIE 9</t>
  </si>
  <si>
    <t>BVPASA PEG 1 SERIE 10</t>
  </si>
  <si>
    <t>BVPASA PEG 1 SERIE 11</t>
  </si>
  <si>
    <t>BVPASA PEG 1 SERIE 12</t>
  </si>
  <si>
    <t xml:space="preserve"> 03/04/2023</t>
  </si>
  <si>
    <t>PRESTAMOS DE SOCIOS GS.</t>
  </si>
  <si>
    <t>AGUINALDOS A PAGAR</t>
  </si>
  <si>
    <t>DIVIDENDOS A PAGAR</t>
  </si>
  <si>
    <t xml:space="preserve"> 22/03/2023</t>
  </si>
  <si>
    <t xml:space="preserve"> 22/05/2025</t>
  </si>
  <si>
    <t>Deudas Financieras</t>
  </si>
  <si>
    <t>Deudas Comerciales</t>
  </si>
  <si>
    <t>Deudas Diversas</t>
  </si>
  <si>
    <t>Otros Pasivos</t>
  </si>
  <si>
    <t>Ingresos Diferidos</t>
  </si>
  <si>
    <t>ALEXIS ABRAHAN TORRES GODOY</t>
  </si>
  <si>
    <t>GONZALO IGNACIO SAMANIEGO ZUBIZARRETA</t>
  </si>
  <si>
    <t>(en EUR)</t>
  </si>
  <si>
    <t>EUROCAR S.A</t>
  </si>
  <si>
    <t>LA CONSOLIDADA SA DE SEGUROS</t>
  </si>
  <si>
    <t>NEW COURIER S.R.L.</t>
  </si>
  <si>
    <t>RUMBOS S.A. DE SEGUROS</t>
  </si>
  <si>
    <t>OTROS PROVEEDORES LOCALES</t>
  </si>
  <si>
    <t>ANTICIPO DE CLIENTES</t>
  </si>
  <si>
    <t>OTRAS CUENTAS A PAGAR</t>
  </si>
  <si>
    <t>INTERESES A DEVENGAR</t>
  </si>
  <si>
    <t>KUATIAPO S.A.</t>
  </si>
  <si>
    <t>LUIS ENRIQUE PERONI GIRALT</t>
  </si>
  <si>
    <t>PARAGUAY ENERGY OPERACIONES Y LOGISTICA SRL</t>
  </si>
  <si>
    <t>TELEFONICA CELULAR DEL PARAGUAY S.A.E.</t>
  </si>
  <si>
    <t>PROVEEDORES DEL EXTERIOR</t>
  </si>
  <si>
    <t>WIENER LABORATORIOS SAIC</t>
  </si>
  <si>
    <t>Codeudora</t>
  </si>
  <si>
    <t xml:space="preserve">Solidaria </t>
  </si>
  <si>
    <t>AUTOMOTORES Y MAQUINARIA SAECA</t>
  </si>
  <si>
    <t>CARMEN SOLEDAD ARANDA</t>
  </si>
  <si>
    <t>CONSORCIO HOSPITALARIO</t>
  </si>
  <si>
    <t>DHL (PARAGUAY) S.R.L</t>
  </si>
  <si>
    <t>MAMBO S.A.</t>
  </si>
  <si>
    <t>OR Technology</t>
  </si>
  <si>
    <t>QUIMIS APARELHOS LTDA</t>
  </si>
  <si>
    <t>CP</t>
  </si>
  <si>
    <t>LP</t>
  </si>
  <si>
    <t>AUDITGROUP SOC. SIMPLE</t>
  </si>
  <si>
    <t>BANCARD S.A</t>
  </si>
  <si>
    <t>DIESA S.A.</t>
  </si>
  <si>
    <t>ENRIQUE ALEJANDRO MAAS FRANCO</t>
  </si>
  <si>
    <t>WIZARD SOLUTIONS SRL</t>
  </si>
  <si>
    <t>ARTRON LABORATORIES INC</t>
  </si>
  <si>
    <t>WIENER LAB SWITZERLAND- SUIZA</t>
  </si>
  <si>
    <t>LABEX KK INTERNACIONAL</t>
  </si>
  <si>
    <t>USD</t>
  </si>
  <si>
    <t>EUR</t>
  </si>
  <si>
    <t>Hipotecaria</t>
  </si>
  <si>
    <t>CER TEST BIOTEC SL</t>
  </si>
  <si>
    <t>LABORATORIOS CONDA S.A.</t>
  </si>
  <si>
    <t>MINDRAY</t>
  </si>
  <si>
    <t>DIASOURCE IMMUNOASSAYS</t>
  </si>
  <si>
    <t>EL MEJOR VENDING S.A.</t>
  </si>
  <si>
    <t>IMPORTADORA EUROAMERICANA S.A.</t>
  </si>
  <si>
    <t>ADS IND. Y COM. S.A.</t>
  </si>
  <si>
    <t>AUTO LOGIC S.A.</t>
  </si>
  <si>
    <t>BTR - TRANSPORTES RESPRESENTACIONES S.R.L.</t>
  </si>
  <si>
    <t>MULTI ENVASE SA</t>
  </si>
  <si>
    <t>PROTEK S.R.L.</t>
  </si>
  <si>
    <t>SINGEL S.A.</t>
  </si>
  <si>
    <t>SUDATLANTICA SA</t>
  </si>
  <si>
    <t>30.09.2022</t>
  </si>
  <si>
    <t>BANCO ATLAS</t>
  </si>
  <si>
    <t>BANCO BASA S.A.</t>
  </si>
  <si>
    <t>BANCO BASA S.A. Nº20220624059</t>
  </si>
  <si>
    <t>BANCO BBVA</t>
  </si>
  <si>
    <t>BANCO CONTINENTAL</t>
  </si>
  <si>
    <t>BANCO DO BRASIL</t>
  </si>
  <si>
    <t>BANCO FAMILIAR</t>
  </si>
  <si>
    <t>BANCO GNB EN PROCESO DE FUSION</t>
  </si>
  <si>
    <t>BANCO ITAU</t>
  </si>
  <si>
    <t xml:space="preserve">BANCO REGIONAL </t>
  </si>
  <si>
    <t>BANCO RIO SAECA</t>
  </si>
  <si>
    <t xml:space="preserve">BANCOP </t>
  </si>
  <si>
    <t>CAJA MUTUAL DE COOPERATIVISTAS DEL PY</t>
  </si>
  <si>
    <t>FIC SA DE FINANZAS</t>
  </si>
  <si>
    <t>FINANCIERA PYO JAPONESA</t>
  </si>
  <si>
    <t>INTERFISA BANCO</t>
  </si>
  <si>
    <t>SUDAMERIS BANK</t>
  </si>
  <si>
    <t>VISION BANCO SAECA</t>
  </si>
  <si>
    <t>PRESTAMO BANCO BASA S.A.</t>
  </si>
  <si>
    <t xml:space="preserve">BRINGCO SA  </t>
  </si>
  <si>
    <t>FORMUGRAFICA S.A</t>
  </si>
  <si>
    <t>GARDEN AUTOMOTORES S.A.</t>
  </si>
  <si>
    <t>INDUSTRIAS REUNIDAS ÑEMBY S.A.</t>
  </si>
  <si>
    <t>LASER IMPORT S.A.</t>
  </si>
  <si>
    <t>MAGALI MARIA ASUNCION MALDONADO ADRIZ</t>
  </si>
  <si>
    <t xml:space="preserve">MANUEL ANTONIO DA COSTA </t>
  </si>
  <si>
    <t>PARPACK SA</t>
  </si>
  <si>
    <t>PRODUCTOS Y SERVICIOS MULTIMEDIOS S.A.</t>
  </si>
  <si>
    <t>SANRI S.A.</t>
  </si>
  <si>
    <t>TAYI AMBIENTAL SA</t>
  </si>
  <si>
    <t>TODO BRILLO S.A.</t>
  </si>
  <si>
    <t>TONINA S.A. IMP. Y COMER. DE BATERIAS</t>
  </si>
  <si>
    <t>TOTAL QUALITY Y LOGISTICS S.R.L</t>
  </si>
  <si>
    <t>TUPI RAMOS GENERALES S.A.</t>
  </si>
  <si>
    <t>DIASORIN ITALIA SPA</t>
  </si>
  <si>
    <t>ELISABETH PHARMACON</t>
  </si>
  <si>
    <t>GLOBE SCIENTIFIC INC</t>
  </si>
  <si>
    <t>NOVA BIOMEDICAL</t>
  </si>
  <si>
    <t>SUELDOS Y JORNALES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</si>
</sst>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dd\-mm\-yy;@"/>
    <numFmt numFmtId="166" formatCode="_-* #,##0\ _€_-;\-* #,##0\ _€_-;_-* &quot;-&quot;??\ _€_-;_-@_-"/>
    <numFmt numFmtId="167" formatCode="_ * #,##0_ ;_ * \-#,##0_ ;_ * &quot;-&quot;_ ;_ @_ "/>
    <numFmt numFmtId="168" formatCode="_(* #,##0.00_);_(* \(#,##0.00\);_(* &quot;-&quot;??_);_(@_)"/>
    <numFmt numFmtId="174" formatCode="#,###,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00B050"/>
      <name val="Arial"/>
      <family val="2"/>
    </font>
    <font>
      <u/>
      <sz val="10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1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153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0" fillId="0" borderId="0" xfId="0" applyFont="1"/>
    <xf numFmtId="15" fontId="12" fillId="0" borderId="0" xfId="0" applyNumberFormat="1" applyFont="1" applyAlignment="1">
      <alignment horizontal="left"/>
    </xf>
    <xf numFmtId="3" fontId="10" fillId="0" borderId="0" xfId="0" applyNumberFormat="1" applyFont="1" applyAlignment="1">
      <alignment horizontal="left"/>
    </xf>
    <xf numFmtId="0" fontId="13" fillId="0" borderId="0" xfId="0" applyFont="1"/>
    <xf numFmtId="0" fontId="14" fillId="0" borderId="0" xfId="0" applyFont="1"/>
    <xf numFmtId="14" fontId="13" fillId="0" borderId="0" xfId="0" applyNumberFormat="1" applyFont="1" applyAlignment="1">
      <alignment horizontal="left"/>
    </xf>
    <xf numFmtId="0" fontId="15" fillId="0" borderId="0" xfId="0" applyFont="1"/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3" fontId="7" fillId="0" borderId="0" xfId="0" applyNumberFormat="1" applyFont="1" applyAlignment="1">
      <alignment horizontal="right" vertical="center" wrapText="1"/>
    </xf>
    <xf numFmtId="0" fontId="7" fillId="0" borderId="2" xfId="0" applyFont="1" applyBorder="1"/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3" fontId="7" fillId="0" borderId="2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3" fontId="7" fillId="0" borderId="3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center"/>
    </xf>
    <xf numFmtId="3" fontId="12" fillId="0" borderId="4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1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right" textRotation="180"/>
    </xf>
    <xf numFmtId="165" fontId="10" fillId="0" borderId="0" xfId="0" applyNumberFormat="1" applyFont="1" applyAlignment="1">
      <alignment horizontal="center"/>
    </xf>
    <xf numFmtId="3" fontId="7" fillId="0" borderId="0" xfId="0" applyNumberFormat="1" applyFont="1"/>
    <xf numFmtId="4" fontId="10" fillId="0" borderId="0" xfId="0" applyNumberFormat="1" applyFont="1" applyAlignment="1">
      <alignment horizontal="left"/>
    </xf>
    <xf numFmtId="0" fontId="12" fillId="0" borderId="0" xfId="0" applyFont="1"/>
    <xf numFmtId="0" fontId="19" fillId="0" borderId="0" xfId="0" applyFont="1"/>
    <xf numFmtId="3" fontId="7" fillId="0" borderId="2" xfId="0" applyNumberFormat="1" applyFont="1" applyBorder="1"/>
    <xf numFmtId="3" fontId="12" fillId="0" borderId="4" xfId="0" applyNumberFormat="1" applyFont="1" applyBorder="1"/>
    <xf numFmtId="0" fontId="8" fillId="0" borderId="0" xfId="0" applyFont="1" applyAlignment="1">
      <alignment horizontal="center"/>
    </xf>
    <xf numFmtId="4" fontId="7" fillId="0" borderId="0" xfId="2" applyNumberFormat="1" applyFont="1" applyFill="1" applyAlignment="1">
      <alignment horizontal="right"/>
    </xf>
    <xf numFmtId="0" fontId="20" fillId="0" borderId="0" xfId="1" applyFont="1" applyAlignment="1" applyProtection="1"/>
    <xf numFmtId="0" fontId="21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3" fontId="8" fillId="0" borderId="0" xfId="0" applyNumberFormat="1" applyFont="1"/>
    <xf numFmtId="164" fontId="12" fillId="0" borderId="4" xfId="2" applyNumberFormat="1" applyFont="1" applyBorder="1"/>
    <xf numFmtId="0" fontId="12" fillId="0" borderId="0" xfId="0" applyFont="1" applyAlignment="1"/>
    <xf numFmtId="3" fontId="7" fillId="0" borderId="0" xfId="0" applyNumberFormat="1" applyFont="1" applyFill="1"/>
    <xf numFmtId="0" fontId="19" fillId="0" borderId="0" xfId="0" applyFont="1" applyAlignment="1">
      <alignment horizontal="center"/>
    </xf>
    <xf numFmtId="15" fontId="12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14" fontId="13" fillId="0" borderId="0" xfId="0" applyNumberFormat="1" applyFont="1" applyAlignment="1">
      <alignment horizontal="center"/>
    </xf>
    <xf numFmtId="4" fontId="10" fillId="0" borderId="0" xfId="0" applyNumberFormat="1" applyFont="1" applyAlignment="1">
      <alignment horizontal="center"/>
    </xf>
    <xf numFmtId="3" fontId="7" fillId="0" borderId="0" xfId="0" applyNumberFormat="1" applyFont="1" applyFill="1" applyBorder="1" applyAlignment="1">
      <alignment horizontal="right"/>
    </xf>
    <xf numFmtId="14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3" fontId="7" fillId="0" borderId="0" xfId="0" applyNumberFormat="1" applyFont="1" applyFill="1" applyAlignment="1">
      <alignment horizontal="right" vertical="center" wrapText="1"/>
    </xf>
    <xf numFmtId="0" fontId="5" fillId="0" borderId="0" xfId="1" applyFont="1" applyAlignment="1" applyProtection="1"/>
    <xf numFmtId="0" fontId="5" fillId="0" borderId="0" xfId="1" applyFont="1" applyAlignment="1" applyProtection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3" fontId="12" fillId="0" borderId="4" xfId="0" applyNumberFormat="1" applyFont="1" applyFill="1" applyBorder="1" applyAlignment="1">
      <alignment horizontal="right" vertical="center" wrapText="1"/>
    </xf>
    <xf numFmtId="3" fontId="7" fillId="0" borderId="3" xfId="0" applyNumberFormat="1" applyFont="1" applyFill="1" applyBorder="1" applyAlignment="1">
      <alignment horizontal="right" vertical="center" wrapText="1"/>
    </xf>
    <xf numFmtId="3" fontId="7" fillId="0" borderId="0" xfId="0" applyNumberFormat="1" applyFont="1" applyFill="1" applyBorder="1" applyAlignment="1">
      <alignment horizontal="right" vertical="center" wrapText="1"/>
    </xf>
    <xf numFmtId="164" fontId="7" fillId="0" borderId="0" xfId="2" applyNumberFormat="1" applyFont="1" applyFill="1"/>
    <xf numFmtId="4" fontId="7" fillId="0" borderId="0" xfId="0" applyNumberFormat="1" applyFont="1" applyFill="1"/>
    <xf numFmtId="3" fontId="7" fillId="0" borderId="0" xfId="0" applyNumberFormat="1" applyFont="1" applyFill="1" applyAlignment="1">
      <alignment horizontal="center"/>
    </xf>
    <xf numFmtId="166" fontId="7" fillId="0" borderId="0" xfId="2" applyNumberFormat="1" applyFont="1" applyFill="1" applyAlignment="1">
      <alignment horizontal="right" vertical="center" wrapText="1"/>
    </xf>
    <xf numFmtId="3" fontId="7" fillId="0" borderId="0" xfId="0" applyNumberFormat="1" applyFont="1" applyFill="1" applyAlignment="1">
      <alignment horizontal="left" vertical="center" wrapText="1"/>
    </xf>
    <xf numFmtId="14" fontId="7" fillId="0" borderId="0" xfId="0" applyNumberFormat="1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/>
    </xf>
    <xf numFmtId="4" fontId="12" fillId="0" borderId="4" xfId="0" applyNumberFormat="1" applyFont="1" applyFill="1" applyBorder="1"/>
    <xf numFmtId="0" fontId="12" fillId="0" borderId="0" xfId="0" applyFont="1" applyFill="1"/>
    <xf numFmtId="14" fontId="12" fillId="0" borderId="0" xfId="0" applyNumberFormat="1" applyFont="1" applyFill="1" applyAlignment="1">
      <alignment horizontal="center"/>
    </xf>
    <xf numFmtId="3" fontId="7" fillId="0" borderId="0" xfId="2" applyNumberFormat="1" applyFont="1" applyFill="1" applyAlignment="1">
      <alignment horizontal="right"/>
    </xf>
    <xf numFmtId="0" fontId="22" fillId="0" borderId="0" xfId="0" applyFont="1" applyFill="1"/>
    <xf numFmtId="0" fontId="20" fillId="0" borderId="0" xfId="1" applyFont="1" applyFill="1" applyBorder="1" applyAlignment="1" applyProtection="1"/>
    <xf numFmtId="0" fontId="21" fillId="0" borderId="0" xfId="0" applyFont="1" applyFill="1" applyBorder="1"/>
    <xf numFmtId="0" fontId="24" fillId="0" borderId="0" xfId="0" applyFont="1" applyFill="1" applyBorder="1"/>
    <xf numFmtId="0" fontId="25" fillId="0" borderId="0" xfId="0" applyFont="1" applyFill="1" applyBorder="1"/>
    <xf numFmtId="0" fontId="26" fillId="0" borderId="0" xfId="0" applyFont="1" applyFill="1" applyBorder="1"/>
    <xf numFmtId="0" fontId="0" fillId="0" borderId="0" xfId="0" applyFill="1"/>
    <xf numFmtId="0" fontId="22" fillId="0" borderId="0" xfId="0" applyFont="1" applyFill="1" applyAlignment="1">
      <alignment horizontal="center"/>
    </xf>
    <xf numFmtId="3" fontId="7" fillId="0" borderId="0" xfId="0" applyNumberFormat="1" applyFont="1" applyFill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0" fontId="28" fillId="0" borderId="0" xfId="0" applyFont="1"/>
    <xf numFmtId="0" fontId="29" fillId="0" borderId="0" xfId="1" applyFont="1" applyAlignment="1" applyProtection="1"/>
    <xf numFmtId="0" fontId="10" fillId="0" borderId="0" xfId="0" applyFont="1" applyFill="1"/>
    <xf numFmtId="0" fontId="14" fillId="0" borderId="0" xfId="0" applyFont="1" applyFill="1"/>
    <xf numFmtId="14" fontId="13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/>
    <xf numFmtId="3" fontId="7" fillId="0" borderId="0" xfId="0" applyNumberFormat="1" applyFont="1" applyFill="1" applyAlignment="1">
      <alignment horizontal="center" vertical="center" wrapText="1"/>
    </xf>
    <xf numFmtId="174" fontId="0" fillId="0" borderId="0" xfId="2" applyNumberFormat="1" applyFont="1" applyFill="1"/>
    <xf numFmtId="3" fontId="12" fillId="0" borderId="0" xfId="0" applyNumberFormat="1" applyFont="1" applyFill="1" applyAlignment="1">
      <alignment horizontal="right" vertical="center" wrapText="1"/>
    </xf>
    <xf numFmtId="166" fontId="7" fillId="0" borderId="0" xfId="2" applyNumberFormat="1" applyFont="1" applyFill="1"/>
    <xf numFmtId="166" fontId="7" fillId="0" borderId="0" xfId="0" applyNumberFormat="1" applyFont="1" applyFill="1"/>
    <xf numFmtId="0" fontId="12" fillId="0" borderId="0" xfId="0" applyFont="1" applyFill="1" applyAlignment="1"/>
    <xf numFmtId="0" fontId="11" fillId="0" borderId="0" xfId="0" applyFont="1" applyFill="1"/>
    <xf numFmtId="15" fontId="12" fillId="0" borderId="0" xfId="0" applyNumberFormat="1" applyFont="1" applyFill="1" applyAlignment="1">
      <alignment horizontal="left"/>
    </xf>
    <xf numFmtId="15" fontId="12" fillId="0" borderId="0" xfId="0" applyNumberFormat="1" applyFont="1" applyFill="1" applyAlignment="1">
      <alignment horizontal="center"/>
    </xf>
    <xf numFmtId="4" fontId="10" fillId="0" borderId="0" xfId="0" applyNumberFormat="1" applyFont="1" applyFill="1" applyAlignment="1">
      <alignment horizontal="center"/>
    </xf>
    <xf numFmtId="4" fontId="10" fillId="0" borderId="0" xfId="0" applyNumberFormat="1" applyFont="1" applyFill="1" applyAlignment="1">
      <alignment horizontal="left"/>
    </xf>
    <xf numFmtId="0" fontId="13" fillId="0" borderId="0" xfId="0" applyFont="1" applyFill="1"/>
    <xf numFmtId="14" fontId="13" fillId="0" borderId="0" xfId="0" applyNumberFormat="1" applyFont="1" applyFill="1" applyAlignment="1">
      <alignment horizontal="left"/>
    </xf>
    <xf numFmtId="3" fontId="22" fillId="0" borderId="0" xfId="2" applyNumberFormat="1" applyFont="1" applyFill="1" applyAlignment="1">
      <alignment horizontal="right"/>
    </xf>
    <xf numFmtId="0" fontId="22" fillId="0" borderId="0" xfId="0" applyFont="1" applyFill="1" applyAlignment="1">
      <alignment horizontal="left"/>
    </xf>
    <xf numFmtId="3" fontId="22" fillId="0" borderId="0" xfId="0" applyNumberFormat="1" applyFont="1" applyFill="1" applyAlignment="1">
      <alignment horizontal="right"/>
    </xf>
    <xf numFmtId="41" fontId="8" fillId="0" borderId="0" xfId="0" applyNumberFormat="1" applyFont="1" applyFill="1"/>
    <xf numFmtId="3" fontId="8" fillId="0" borderId="0" xfId="0" applyNumberFormat="1" applyFont="1" applyFill="1"/>
    <xf numFmtId="3" fontId="7" fillId="0" borderId="0" xfId="2" applyNumberFormat="1" applyFont="1" applyFill="1"/>
    <xf numFmtId="0" fontId="7" fillId="0" borderId="2" xfId="0" applyFont="1" applyFill="1" applyBorder="1"/>
    <xf numFmtId="0" fontId="7" fillId="0" borderId="2" xfId="0" applyFont="1" applyFill="1" applyBorder="1" applyAlignment="1">
      <alignment horizontal="left"/>
    </xf>
    <xf numFmtId="3" fontId="7" fillId="0" borderId="2" xfId="0" applyNumberFormat="1" applyFont="1" applyFill="1" applyBorder="1" applyAlignment="1">
      <alignment horizontal="right" vertical="center" wrapText="1"/>
    </xf>
    <xf numFmtId="3" fontId="7" fillId="0" borderId="2" xfId="0" applyNumberFormat="1" applyFont="1" applyFill="1" applyBorder="1"/>
    <xf numFmtId="4" fontId="7" fillId="0" borderId="2" xfId="0" applyNumberFormat="1" applyFont="1" applyFill="1" applyBorder="1"/>
    <xf numFmtId="4" fontId="12" fillId="0" borderId="4" xfId="0" applyNumberFormat="1" applyFont="1" applyFill="1" applyBorder="1" applyAlignment="1">
      <alignment horizontal="right" vertical="center" wrapText="1"/>
    </xf>
    <xf numFmtId="0" fontId="23" fillId="0" borderId="0" xfId="0" applyFont="1" applyFill="1"/>
    <xf numFmtId="0" fontId="9" fillId="0" borderId="0" xfId="0" applyFont="1" applyFill="1"/>
    <xf numFmtId="3" fontId="10" fillId="0" borderId="0" xfId="0" applyNumberFormat="1" applyFont="1" applyFill="1" applyAlignment="1">
      <alignment horizontal="left"/>
    </xf>
    <xf numFmtId="0" fontId="15" fillId="0" borderId="0" xfId="0" applyFont="1" applyFill="1"/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/>
    </xf>
    <xf numFmtId="3" fontId="12" fillId="0" borderId="4" xfId="0" applyNumberFormat="1" applyFont="1" applyFill="1" applyBorder="1"/>
    <xf numFmtId="0" fontId="12" fillId="0" borderId="4" xfId="0" applyFont="1" applyFill="1" applyBorder="1"/>
    <xf numFmtId="0" fontId="7" fillId="0" borderId="0" xfId="0" applyFont="1" applyFill="1" applyAlignment="1">
      <alignment horizontal="right" textRotation="180"/>
    </xf>
    <xf numFmtId="0" fontId="7" fillId="0" borderId="0" xfId="0" applyFont="1" applyBorder="1" applyAlignment="1">
      <alignment horizontal="left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3" fontId="7" fillId="0" borderId="0" xfId="0" applyNumberFormat="1" applyFont="1" applyBorder="1" applyAlignment="1">
      <alignment horizontal="right" vertical="center" wrapText="1"/>
    </xf>
    <xf numFmtId="166" fontId="7" fillId="0" borderId="0" xfId="2" applyNumberFormat="1" applyFont="1" applyBorder="1"/>
    <xf numFmtId="3" fontId="7" fillId="0" borderId="0" xfId="0" applyNumberFormat="1" applyFont="1" applyBorder="1"/>
    <xf numFmtId="3" fontId="12" fillId="0" borderId="0" xfId="0" applyNumberFormat="1" applyFont="1" applyBorder="1"/>
    <xf numFmtId="3" fontId="27" fillId="0" borderId="0" xfId="0" applyNumberFormat="1" applyFont="1" applyBorder="1"/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</cellXfs>
  <cellStyles count="15">
    <cellStyle name="Hipervínculo" xfId="1" builtinId="8"/>
    <cellStyle name="Millares" xfId="2" builtinId="3"/>
    <cellStyle name="Millares [0] 2" xfId="4"/>
    <cellStyle name="Millares 13" xfId="8"/>
    <cellStyle name="Millares 14" xfId="3"/>
    <cellStyle name="Millares 15" xfId="5"/>
    <cellStyle name="Millares 2" xfId="9"/>
    <cellStyle name="Millares 2 2" xfId="14"/>
    <cellStyle name="Millares 3" xfId="13"/>
    <cellStyle name="Millares 4" xfId="11"/>
    <cellStyle name="Millares 5" xfId="12"/>
    <cellStyle name="Millares 654 2 2" xfId="6"/>
    <cellStyle name="Normal" xfId="0" builtinId="0"/>
    <cellStyle name="Normal 12 2 10" xfId="7"/>
    <cellStyle name="Normal 2" xfId="10"/>
  </cellStyles>
  <dxfs count="0"/>
  <tableStyles count="0" defaultTableStyle="TableStyleMedium9" defaultPivotStyle="PivotStyleLight16"/>
  <colors>
    <mruColors>
      <color rgb="FF5CFE64"/>
      <color rgb="FF16E2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552451</xdr:colOff>
      <xdr:row>4</xdr:row>
      <xdr:rowOff>10434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628900" cy="6581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0</xdr:row>
      <xdr:rowOff>44824</xdr:rowOff>
    </xdr:from>
    <xdr:to>
      <xdr:col>2</xdr:col>
      <xdr:colOff>694764</xdr:colOff>
      <xdr:row>5</xdr:row>
      <xdr:rowOff>43103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1" y="44824"/>
          <a:ext cx="3126441" cy="7826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</xdr:col>
      <xdr:colOff>280148</xdr:colOff>
      <xdr:row>4</xdr:row>
      <xdr:rowOff>124304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3003176" cy="7518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515471</xdr:colOff>
      <xdr:row>5</xdr:row>
      <xdr:rowOff>57191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3361764" cy="84160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100853</xdr:rowOff>
    </xdr:from>
    <xdr:to>
      <xdr:col>3</xdr:col>
      <xdr:colOff>280147</xdr:colOff>
      <xdr:row>5</xdr:row>
      <xdr:rowOff>99132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00853"/>
          <a:ext cx="3126440" cy="7826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22411</xdr:rowOff>
    </xdr:from>
    <xdr:to>
      <xdr:col>3</xdr:col>
      <xdr:colOff>421302</xdr:colOff>
      <xdr:row>5</xdr:row>
      <xdr:rowOff>56028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11"/>
          <a:ext cx="3267596" cy="8180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otas%20a%20los%20Estados%20Financieros_AL31_03_22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_2022_2021"/>
      <sheetName val="eerr_2020-2021"/>
      <sheetName val="BG"/>
      <sheetName val="ER"/>
      <sheetName val="EVPN"/>
      <sheetName val="2022-2021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>
        <row r="110">
          <cell r="D110">
            <v>80355076999</v>
          </cell>
        </row>
        <row r="149">
          <cell r="D149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1:E21"/>
  <sheetViews>
    <sheetView showGridLines="0" topLeftCell="A4" workbookViewId="0">
      <selection activeCell="D24" sqref="D24"/>
    </sheetView>
  </sheetViews>
  <sheetFormatPr baseColWidth="10" defaultColWidth="11.42578125" defaultRowHeight="12.75" x14ac:dyDescent="0.2"/>
  <cols>
    <col min="1" max="1" width="9.140625" customWidth="1"/>
    <col min="2" max="2" width="3.7109375" style="23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139" t="s">
        <v>27</v>
      </c>
      <c r="C11" s="139"/>
      <c r="D11" s="139"/>
      <c r="E11" s="139"/>
    </row>
    <row r="13" spans="2:5" ht="15.75" x14ac:dyDescent="0.25">
      <c r="B13" s="27" t="s">
        <v>21</v>
      </c>
      <c r="C13" s="28"/>
      <c r="D13" s="29" t="s">
        <v>29</v>
      </c>
    </row>
    <row r="14" spans="2:5" x14ac:dyDescent="0.2">
      <c r="B14" s="27" t="s">
        <v>22</v>
      </c>
      <c r="C14" s="28"/>
      <c r="D14" s="32" t="s">
        <v>133</v>
      </c>
    </row>
    <row r="15" spans="2:5" x14ac:dyDescent="0.2">
      <c r="B15" s="27" t="s">
        <v>23</v>
      </c>
      <c r="C15" s="28"/>
      <c r="D15" s="34">
        <v>7090.2</v>
      </c>
    </row>
    <row r="16" spans="2:5" x14ac:dyDescent="0.2">
      <c r="C16" s="90"/>
    </row>
    <row r="17" spans="1:3" x14ac:dyDescent="0.2">
      <c r="B17" s="23" t="s">
        <v>16</v>
      </c>
      <c r="C17" s="91" t="s">
        <v>76</v>
      </c>
    </row>
    <row r="18" spans="1:3" x14ac:dyDescent="0.2">
      <c r="A18" s="23"/>
      <c r="B18" s="23" t="s">
        <v>17</v>
      </c>
      <c r="C18" s="91" t="s">
        <v>77</v>
      </c>
    </row>
    <row r="19" spans="1:3" x14ac:dyDescent="0.2">
      <c r="A19" s="23"/>
      <c r="B19" s="23" t="s">
        <v>24</v>
      </c>
      <c r="C19" s="91" t="s">
        <v>78</v>
      </c>
    </row>
    <row r="20" spans="1:3" x14ac:dyDescent="0.2">
      <c r="A20" s="23"/>
      <c r="B20" s="23" t="s">
        <v>37</v>
      </c>
      <c r="C20" s="91" t="s">
        <v>79</v>
      </c>
    </row>
    <row r="21" spans="1:3" x14ac:dyDescent="0.2">
      <c r="A21" s="23"/>
      <c r="B21" s="23" t="s">
        <v>38</v>
      </c>
      <c r="C21" s="91" t="s">
        <v>80</v>
      </c>
    </row>
  </sheetData>
  <mergeCells count="1">
    <mergeCell ref="B11:E11"/>
  </mergeCells>
  <phoneticPr fontId="6" type="noConversion"/>
  <hyperlinks>
    <hyperlink ref="C17" location="'1.1'!A1" display="Deudas Financieras según Informe del Síndico"/>
    <hyperlink ref="C18" location="'1.2'!A1" display="Deudas Comerciales según Informe del Síndico"/>
    <hyperlink ref="C19" location="'1.3'!A1" display="Otras Deudas según Informe del Síndico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53"/>
  <sheetViews>
    <sheetView showGridLines="0" topLeftCell="A52" zoomScale="85" zoomScaleNormal="85" zoomScaleSheetLayoutView="85" workbookViewId="0">
      <selection activeCell="F68" sqref="F68:H70"/>
    </sheetView>
  </sheetViews>
  <sheetFormatPr baseColWidth="10" defaultColWidth="9.140625" defaultRowHeight="12.75" x14ac:dyDescent="0.2"/>
  <cols>
    <col min="1" max="1" width="5.7109375" style="1" customWidth="1"/>
    <col min="2" max="2" width="32" style="16" customWidth="1"/>
    <col min="3" max="3" width="19.5703125" style="15" customWidth="1"/>
    <col min="4" max="5" width="12.7109375" style="15" customWidth="1"/>
    <col min="6" max="6" width="15.42578125" style="22" customWidth="1"/>
    <col min="7" max="7" width="19.140625" style="1" bestFit="1" customWidth="1"/>
    <col min="8" max="8" width="13.7109375" style="1" customWidth="1"/>
    <col min="9" max="9" width="12.5703125" style="15" customWidth="1"/>
    <col min="10" max="10" width="19.140625" style="15" customWidth="1"/>
    <col min="11" max="11" width="4.5703125" style="82" customWidth="1"/>
    <col min="12" max="16384" width="9.140625" style="1"/>
  </cols>
  <sheetData>
    <row r="1" spans="1:11" x14ac:dyDescent="0.2">
      <c r="A1" s="41" t="s">
        <v>0</v>
      </c>
      <c r="B1" s="60"/>
      <c r="C1" s="61"/>
      <c r="D1" s="61"/>
      <c r="E1" s="61"/>
      <c r="F1" s="60"/>
      <c r="G1" s="60"/>
      <c r="H1" s="60"/>
      <c r="I1" s="61"/>
      <c r="J1" s="61"/>
      <c r="K1" s="81"/>
    </row>
    <row r="2" spans="1:11" x14ac:dyDescent="0.2">
      <c r="B2" s="1"/>
      <c r="F2" s="1"/>
    </row>
    <row r="3" spans="1:11" x14ac:dyDescent="0.2">
      <c r="B3" s="1"/>
      <c r="F3" s="1"/>
    </row>
    <row r="4" spans="1:11" x14ac:dyDescent="0.2">
      <c r="B4" s="1"/>
      <c r="F4" s="1"/>
    </row>
    <row r="5" spans="1:11" x14ac:dyDescent="0.2">
      <c r="B5" s="1"/>
      <c r="F5" s="1"/>
    </row>
    <row r="6" spans="1:11" x14ac:dyDescent="0.2">
      <c r="B6" s="1"/>
      <c r="F6" s="1"/>
    </row>
    <row r="7" spans="1:11" x14ac:dyDescent="0.2">
      <c r="B7" s="1"/>
      <c r="F7" s="1"/>
    </row>
    <row r="8" spans="1:11" x14ac:dyDescent="0.2">
      <c r="A8" s="35" t="s">
        <v>28</v>
      </c>
      <c r="B8" s="2"/>
      <c r="C8" s="39"/>
      <c r="D8" s="39"/>
      <c r="E8" s="39"/>
      <c r="F8" s="2"/>
      <c r="G8" s="2"/>
      <c r="H8" s="2"/>
      <c r="I8" s="39"/>
      <c r="J8" s="39"/>
    </row>
    <row r="9" spans="1:11" s="35" customFormat="1" x14ac:dyDescent="0.2">
      <c r="A9" s="35" t="str">
        <f>+Índice!B17&amp;Índice!C17</f>
        <v>1. Deudas Financieras</v>
      </c>
      <c r="B9" s="36"/>
      <c r="C9" s="51"/>
      <c r="D9" s="51"/>
      <c r="E9" s="51"/>
      <c r="F9" s="36"/>
      <c r="G9" s="36"/>
      <c r="H9" s="36"/>
      <c r="I9" s="51"/>
      <c r="J9" s="51"/>
      <c r="K9" s="83"/>
    </row>
    <row r="10" spans="1:11" x14ac:dyDescent="0.2">
      <c r="B10" s="2"/>
      <c r="C10" s="39"/>
      <c r="D10" s="39"/>
      <c r="E10" s="39"/>
      <c r="F10" s="2"/>
      <c r="G10" s="2"/>
      <c r="H10" s="2"/>
      <c r="I10" s="39"/>
      <c r="J10" s="39"/>
    </row>
    <row r="11" spans="1:11" x14ac:dyDescent="0.2">
      <c r="B11" s="4" t="s">
        <v>49</v>
      </c>
      <c r="C11" s="52" t="str">
        <f>+Índice!D14</f>
        <v>30.09.2022</v>
      </c>
      <c r="D11" s="52"/>
      <c r="E11" s="39"/>
      <c r="F11" s="2"/>
      <c r="G11" s="2"/>
      <c r="H11" s="2"/>
      <c r="I11" s="39"/>
      <c r="J11" s="39"/>
    </row>
    <row r="12" spans="1:11" x14ac:dyDescent="0.2">
      <c r="B12" s="4" t="s">
        <v>50</v>
      </c>
      <c r="C12" s="55">
        <f>+Índice!D15</f>
        <v>7090.2</v>
      </c>
      <c r="D12" s="53"/>
      <c r="E12" s="39"/>
      <c r="F12" s="2"/>
      <c r="G12" s="2"/>
      <c r="H12" s="2"/>
      <c r="I12" s="39"/>
      <c r="J12" s="39"/>
    </row>
    <row r="13" spans="1:11" x14ac:dyDescent="0.2">
      <c r="A13" s="8"/>
      <c r="B13" s="9"/>
      <c r="C13" s="54"/>
      <c r="D13" s="54"/>
      <c r="E13" s="39"/>
      <c r="F13" s="2"/>
      <c r="G13" s="2"/>
      <c r="H13" s="2"/>
      <c r="I13" s="39"/>
      <c r="J13" s="39"/>
    </row>
    <row r="14" spans="1:11" s="45" customFormat="1" x14ac:dyDescent="0.2">
      <c r="A14" s="92" t="s">
        <v>1</v>
      </c>
      <c r="B14" s="93"/>
      <c r="C14" s="94"/>
      <c r="D14" s="94"/>
      <c r="E14" s="95"/>
      <c r="F14" s="96"/>
      <c r="G14" s="96"/>
      <c r="H14" s="96"/>
      <c r="I14" s="95"/>
      <c r="J14" s="95"/>
      <c r="K14" s="82"/>
    </row>
    <row r="15" spans="1:11" s="45" customFormat="1" x14ac:dyDescent="0.2">
      <c r="A15" s="92"/>
      <c r="B15" s="93"/>
      <c r="C15" s="94"/>
      <c r="D15" s="94"/>
      <c r="E15" s="95"/>
      <c r="F15" s="96"/>
      <c r="G15" s="96"/>
      <c r="H15" s="96"/>
      <c r="I15" s="95"/>
      <c r="J15" s="95"/>
      <c r="K15" s="82"/>
    </row>
    <row r="16" spans="1:11" s="45" customFormat="1" ht="12.75" customHeight="1" x14ac:dyDescent="0.2">
      <c r="A16" s="144" t="s">
        <v>2</v>
      </c>
      <c r="B16" s="141" t="s">
        <v>3</v>
      </c>
      <c r="C16" s="141" t="s">
        <v>4</v>
      </c>
      <c r="D16" s="141" t="s">
        <v>25</v>
      </c>
      <c r="E16" s="141" t="s">
        <v>5</v>
      </c>
      <c r="F16" s="89" t="s">
        <v>6</v>
      </c>
      <c r="G16" s="143" t="s">
        <v>6</v>
      </c>
      <c r="H16" s="143"/>
      <c r="I16" s="141" t="s">
        <v>7</v>
      </c>
      <c r="J16" s="141" t="s">
        <v>20</v>
      </c>
      <c r="K16" s="82"/>
    </row>
    <row r="17" spans="1:11" s="45" customFormat="1" ht="26.25" thickBot="1" x14ac:dyDescent="0.25">
      <c r="A17" s="145"/>
      <c r="B17" s="142"/>
      <c r="C17" s="142"/>
      <c r="D17" s="142"/>
      <c r="E17" s="142"/>
      <c r="F17" s="62" t="s">
        <v>8</v>
      </c>
      <c r="G17" s="63" t="s">
        <v>9</v>
      </c>
      <c r="H17" s="63" t="s">
        <v>10</v>
      </c>
      <c r="I17" s="142"/>
      <c r="J17" s="142"/>
      <c r="K17" s="82"/>
    </row>
    <row r="18" spans="1:11" s="45" customFormat="1" x14ac:dyDescent="0.2">
      <c r="A18" s="46">
        <v>1</v>
      </c>
      <c r="B18" s="86" t="s">
        <v>134</v>
      </c>
      <c r="C18" s="97" t="s">
        <v>31</v>
      </c>
      <c r="D18" s="57">
        <v>44590</v>
      </c>
      <c r="E18" s="57">
        <v>44950</v>
      </c>
      <c r="F18" s="98">
        <v>1027438368</v>
      </c>
      <c r="G18" s="98">
        <v>1027438368</v>
      </c>
      <c r="H18" s="70">
        <v>0</v>
      </c>
      <c r="I18" s="46" t="s">
        <v>99</v>
      </c>
      <c r="J18" s="46" t="s">
        <v>30</v>
      </c>
      <c r="K18" s="82"/>
    </row>
    <row r="19" spans="1:11" s="45" customFormat="1" x14ac:dyDescent="0.2">
      <c r="A19" s="46">
        <f t="shared" ref="A19:A66" si="0">+A18+1</f>
        <v>2</v>
      </c>
      <c r="B19" s="86" t="s">
        <v>134</v>
      </c>
      <c r="C19" s="97" t="s">
        <v>31</v>
      </c>
      <c r="D19" s="57">
        <v>44809</v>
      </c>
      <c r="E19" s="57">
        <v>45174</v>
      </c>
      <c r="F19" s="98">
        <v>1584910080</v>
      </c>
      <c r="G19" s="98">
        <v>1584910080</v>
      </c>
      <c r="H19" s="70">
        <v>0</v>
      </c>
      <c r="I19" s="46" t="s">
        <v>98</v>
      </c>
      <c r="J19" s="46" t="s">
        <v>30</v>
      </c>
      <c r="K19" s="82"/>
    </row>
    <row r="20" spans="1:11" s="45" customFormat="1" x14ac:dyDescent="0.2">
      <c r="A20" s="46">
        <f t="shared" si="0"/>
        <v>3</v>
      </c>
      <c r="B20" s="86" t="s">
        <v>135</v>
      </c>
      <c r="C20" s="97" t="s">
        <v>31</v>
      </c>
      <c r="D20" s="57">
        <v>44825</v>
      </c>
      <c r="E20" s="57">
        <v>45183</v>
      </c>
      <c r="F20" s="98">
        <v>3353095890</v>
      </c>
      <c r="G20" s="98">
        <v>3353095890</v>
      </c>
      <c r="H20" s="70">
        <v>0</v>
      </c>
      <c r="I20" s="46" t="s">
        <v>119</v>
      </c>
      <c r="J20" s="46" t="s">
        <v>30</v>
      </c>
      <c r="K20" s="82"/>
    </row>
    <row r="21" spans="1:11" s="45" customFormat="1" x14ac:dyDescent="0.2">
      <c r="A21" s="46">
        <f t="shared" si="0"/>
        <v>4</v>
      </c>
      <c r="B21" s="86" t="s">
        <v>136</v>
      </c>
      <c r="C21" s="97" t="s">
        <v>31</v>
      </c>
      <c r="D21" s="57">
        <v>44736</v>
      </c>
      <c r="E21" s="57">
        <v>45191</v>
      </c>
      <c r="F21" s="98">
        <v>1555454106</v>
      </c>
      <c r="G21" s="98">
        <v>1555454106</v>
      </c>
      <c r="H21" s="70">
        <v>0</v>
      </c>
      <c r="I21" s="46" t="s">
        <v>119</v>
      </c>
      <c r="J21" s="46" t="s">
        <v>30</v>
      </c>
      <c r="K21" s="82"/>
    </row>
    <row r="22" spans="1:11" s="45" customFormat="1" x14ac:dyDescent="0.2">
      <c r="A22" s="46">
        <f t="shared" si="0"/>
        <v>5</v>
      </c>
      <c r="B22" s="86" t="s">
        <v>137</v>
      </c>
      <c r="C22" s="97" t="s">
        <v>31</v>
      </c>
      <c r="D22" s="57">
        <v>44636</v>
      </c>
      <c r="E22" s="57">
        <v>44995</v>
      </c>
      <c r="F22" s="98">
        <v>1025849313</v>
      </c>
      <c r="G22" s="98">
        <v>1025849313</v>
      </c>
      <c r="H22" s="70">
        <v>0</v>
      </c>
      <c r="I22" s="46" t="s">
        <v>98</v>
      </c>
      <c r="J22" s="46" t="s">
        <v>30</v>
      </c>
      <c r="K22" s="82"/>
    </row>
    <row r="23" spans="1:11" s="45" customFormat="1" x14ac:dyDescent="0.2">
      <c r="A23" s="46">
        <f t="shared" si="0"/>
        <v>6</v>
      </c>
      <c r="B23" s="86" t="s">
        <v>138</v>
      </c>
      <c r="C23" s="97" t="s">
        <v>31</v>
      </c>
      <c r="D23" s="57">
        <v>44649</v>
      </c>
      <c r="E23" s="57">
        <v>45014</v>
      </c>
      <c r="F23" s="98">
        <v>923124742</v>
      </c>
      <c r="G23" s="98">
        <v>923124742</v>
      </c>
      <c r="H23" s="70">
        <v>0</v>
      </c>
      <c r="I23" s="46" t="s">
        <v>98</v>
      </c>
      <c r="J23" s="46" t="s">
        <v>30</v>
      </c>
      <c r="K23" s="82"/>
    </row>
    <row r="24" spans="1:11" s="45" customFormat="1" x14ac:dyDescent="0.2">
      <c r="A24" s="46">
        <f t="shared" si="0"/>
        <v>7</v>
      </c>
      <c r="B24" s="86" t="s">
        <v>138</v>
      </c>
      <c r="C24" s="97" t="s">
        <v>31</v>
      </c>
      <c r="D24" s="57">
        <v>44820</v>
      </c>
      <c r="E24" s="57">
        <v>45188</v>
      </c>
      <c r="F24" s="98">
        <v>1116392513</v>
      </c>
      <c r="G24" s="98">
        <v>1116392513</v>
      </c>
      <c r="H24" s="70">
        <v>0</v>
      </c>
      <c r="I24" s="46" t="s">
        <v>98</v>
      </c>
      <c r="J24" s="46" t="s">
        <v>30</v>
      </c>
      <c r="K24" s="82"/>
    </row>
    <row r="25" spans="1:11" s="45" customFormat="1" x14ac:dyDescent="0.2">
      <c r="A25" s="46">
        <f t="shared" si="0"/>
        <v>8</v>
      </c>
      <c r="B25" s="86" t="s">
        <v>139</v>
      </c>
      <c r="C25" s="97" t="s">
        <v>31</v>
      </c>
      <c r="D25" s="57">
        <v>44643</v>
      </c>
      <c r="E25" s="57">
        <v>45005</v>
      </c>
      <c r="F25" s="98">
        <v>1048646851</v>
      </c>
      <c r="G25" s="98">
        <v>1048646851</v>
      </c>
      <c r="H25" s="70">
        <v>0</v>
      </c>
      <c r="I25" s="46" t="s">
        <v>98</v>
      </c>
      <c r="J25" s="46" t="s">
        <v>30</v>
      </c>
      <c r="K25" s="82"/>
    </row>
    <row r="26" spans="1:11" s="45" customFormat="1" x14ac:dyDescent="0.2">
      <c r="A26" s="46">
        <f t="shared" si="0"/>
        <v>9</v>
      </c>
      <c r="B26" s="86" t="s">
        <v>139</v>
      </c>
      <c r="C26" s="97" t="s">
        <v>31</v>
      </c>
      <c r="D26" s="57">
        <v>44714</v>
      </c>
      <c r="E26" s="57">
        <v>45072</v>
      </c>
      <c r="F26" s="98">
        <v>1352820602</v>
      </c>
      <c r="G26" s="98">
        <v>1352820602</v>
      </c>
      <c r="H26" s="70">
        <v>0</v>
      </c>
      <c r="I26" s="46" t="s">
        <v>98</v>
      </c>
      <c r="J26" s="46" t="s">
        <v>30</v>
      </c>
      <c r="K26" s="82"/>
    </row>
    <row r="27" spans="1:11" s="45" customFormat="1" x14ac:dyDescent="0.2">
      <c r="A27" s="46">
        <f t="shared" si="0"/>
        <v>10</v>
      </c>
      <c r="B27" s="86" t="s">
        <v>139</v>
      </c>
      <c r="C27" s="97" t="s">
        <v>31</v>
      </c>
      <c r="D27" s="57">
        <v>44770</v>
      </c>
      <c r="E27" s="57">
        <v>45128</v>
      </c>
      <c r="F27" s="98">
        <v>1378344588</v>
      </c>
      <c r="G27" s="98">
        <v>1378344588</v>
      </c>
      <c r="H27" s="70">
        <v>0</v>
      </c>
      <c r="I27" s="46" t="s">
        <v>98</v>
      </c>
      <c r="J27" s="46" t="s">
        <v>30</v>
      </c>
      <c r="K27" s="82"/>
    </row>
    <row r="28" spans="1:11" s="45" customFormat="1" x14ac:dyDescent="0.2">
      <c r="A28" s="46">
        <f t="shared" si="0"/>
        <v>11</v>
      </c>
      <c r="B28" s="86" t="s">
        <v>140</v>
      </c>
      <c r="C28" s="97" t="s">
        <v>31</v>
      </c>
      <c r="D28" s="57">
        <v>44441</v>
      </c>
      <c r="E28" s="57">
        <v>44853</v>
      </c>
      <c r="F28" s="98">
        <v>505199305</v>
      </c>
      <c r="G28" s="98">
        <v>505199305</v>
      </c>
      <c r="H28" s="70">
        <v>0</v>
      </c>
      <c r="I28" s="46" t="s">
        <v>99</v>
      </c>
      <c r="J28" s="46" t="s">
        <v>30</v>
      </c>
      <c r="K28" s="82"/>
    </row>
    <row r="29" spans="1:11" s="45" customFormat="1" x14ac:dyDescent="0.2">
      <c r="A29" s="46">
        <f t="shared" si="0"/>
        <v>12</v>
      </c>
      <c r="B29" s="86" t="s">
        <v>140</v>
      </c>
      <c r="C29" s="97" t="s">
        <v>31</v>
      </c>
      <c r="D29" s="57">
        <v>44692</v>
      </c>
      <c r="E29" s="57">
        <v>45233</v>
      </c>
      <c r="F29" s="98">
        <v>2691482314.6000004</v>
      </c>
      <c r="G29" s="98">
        <v>2691482314.6000004</v>
      </c>
      <c r="H29" s="70">
        <v>0</v>
      </c>
      <c r="I29" s="46" t="s">
        <v>99</v>
      </c>
      <c r="J29" s="46" t="s">
        <v>30</v>
      </c>
      <c r="K29" s="82"/>
    </row>
    <row r="30" spans="1:11" s="45" customFormat="1" x14ac:dyDescent="0.2">
      <c r="A30" s="46">
        <f t="shared" si="0"/>
        <v>13</v>
      </c>
      <c r="B30" s="86" t="s">
        <v>141</v>
      </c>
      <c r="C30" s="97" t="s">
        <v>31</v>
      </c>
      <c r="D30" s="57">
        <v>44796</v>
      </c>
      <c r="E30" s="57">
        <v>45161</v>
      </c>
      <c r="F30" s="98">
        <v>1449777398</v>
      </c>
      <c r="G30" s="98">
        <v>1449777398</v>
      </c>
      <c r="H30" s="70">
        <v>0</v>
      </c>
      <c r="I30" s="46" t="s">
        <v>98</v>
      </c>
      <c r="J30" s="46" t="s">
        <v>30</v>
      </c>
      <c r="K30" s="82"/>
    </row>
    <row r="31" spans="1:11" s="45" customFormat="1" x14ac:dyDescent="0.2">
      <c r="A31" s="46">
        <f t="shared" si="0"/>
        <v>14</v>
      </c>
      <c r="B31" s="86" t="s">
        <v>142</v>
      </c>
      <c r="C31" s="97" t="s">
        <v>31</v>
      </c>
      <c r="D31" s="57">
        <v>44481</v>
      </c>
      <c r="E31" s="57">
        <v>44842</v>
      </c>
      <c r="F31" s="98">
        <v>173706308</v>
      </c>
      <c r="G31" s="98">
        <v>173706308</v>
      </c>
      <c r="H31" s="70">
        <v>0</v>
      </c>
      <c r="I31" s="46" t="s">
        <v>98</v>
      </c>
      <c r="J31" s="46" t="s">
        <v>30</v>
      </c>
      <c r="K31" s="82"/>
    </row>
    <row r="32" spans="1:11" s="45" customFormat="1" x14ac:dyDescent="0.2">
      <c r="A32" s="46">
        <f t="shared" si="0"/>
        <v>15</v>
      </c>
      <c r="B32" s="86" t="s">
        <v>142</v>
      </c>
      <c r="C32" s="97" t="s">
        <v>31</v>
      </c>
      <c r="D32" s="57">
        <v>44617</v>
      </c>
      <c r="E32" s="57">
        <v>44977</v>
      </c>
      <c r="F32" s="98">
        <v>869267596</v>
      </c>
      <c r="G32" s="98">
        <v>869267596</v>
      </c>
      <c r="H32" s="70">
        <v>0</v>
      </c>
      <c r="I32" s="46" t="s">
        <v>98</v>
      </c>
      <c r="J32" s="46" t="s">
        <v>30</v>
      </c>
      <c r="K32" s="82"/>
    </row>
    <row r="33" spans="1:11" s="45" customFormat="1" x14ac:dyDescent="0.2">
      <c r="A33" s="46">
        <f t="shared" si="0"/>
        <v>16</v>
      </c>
      <c r="B33" s="86" t="s">
        <v>142</v>
      </c>
      <c r="C33" s="97" t="s">
        <v>31</v>
      </c>
      <c r="D33" s="57">
        <v>44641</v>
      </c>
      <c r="E33" s="57">
        <v>44997</v>
      </c>
      <c r="F33" s="98">
        <v>1045894579</v>
      </c>
      <c r="G33" s="98">
        <v>1045894579</v>
      </c>
      <c r="H33" s="70">
        <v>0</v>
      </c>
      <c r="I33" s="46" t="s">
        <v>98</v>
      </c>
      <c r="J33" s="46" t="s">
        <v>30</v>
      </c>
      <c r="K33" s="82"/>
    </row>
    <row r="34" spans="1:11" s="45" customFormat="1" x14ac:dyDescent="0.2">
      <c r="A34" s="46">
        <f t="shared" si="0"/>
        <v>17</v>
      </c>
      <c r="B34" s="86" t="s">
        <v>142</v>
      </c>
      <c r="C34" s="97" t="s">
        <v>31</v>
      </c>
      <c r="D34" s="57">
        <v>44676</v>
      </c>
      <c r="E34" s="57">
        <v>45022</v>
      </c>
      <c r="F34" s="98">
        <v>1222798855</v>
      </c>
      <c r="G34" s="98">
        <v>1222798855</v>
      </c>
      <c r="H34" s="70">
        <v>0</v>
      </c>
      <c r="I34" s="46" t="s">
        <v>98</v>
      </c>
      <c r="J34" s="46" t="s">
        <v>30</v>
      </c>
      <c r="K34" s="82"/>
    </row>
    <row r="35" spans="1:11" s="45" customFormat="1" x14ac:dyDescent="0.2">
      <c r="A35" s="46">
        <f t="shared" si="0"/>
        <v>18</v>
      </c>
      <c r="B35" s="86" t="s">
        <v>142</v>
      </c>
      <c r="C35" s="97" t="s">
        <v>31</v>
      </c>
      <c r="D35" s="57">
        <v>44763</v>
      </c>
      <c r="E35" s="57">
        <v>45123</v>
      </c>
      <c r="F35" s="98">
        <v>1761593939</v>
      </c>
      <c r="G35" s="98">
        <v>1761593939</v>
      </c>
      <c r="H35" s="70">
        <v>0</v>
      </c>
      <c r="I35" s="46" t="s">
        <v>98</v>
      </c>
      <c r="J35" s="46" t="s">
        <v>30</v>
      </c>
      <c r="K35" s="82"/>
    </row>
    <row r="36" spans="1:11" s="45" customFormat="1" x14ac:dyDescent="0.2">
      <c r="A36" s="46">
        <f t="shared" si="0"/>
        <v>19</v>
      </c>
      <c r="B36" s="86" t="s">
        <v>143</v>
      </c>
      <c r="C36" s="97" t="s">
        <v>31</v>
      </c>
      <c r="D36" s="57">
        <v>44796</v>
      </c>
      <c r="E36" s="57">
        <v>45156</v>
      </c>
      <c r="F36" s="98">
        <v>1606027397</v>
      </c>
      <c r="G36" s="98">
        <v>1606027397</v>
      </c>
      <c r="H36" s="70">
        <v>0</v>
      </c>
      <c r="I36" s="46" t="s">
        <v>98</v>
      </c>
      <c r="J36" s="46" t="s">
        <v>30</v>
      </c>
      <c r="K36" s="82"/>
    </row>
    <row r="37" spans="1:11" s="45" customFormat="1" x14ac:dyDescent="0.2">
      <c r="A37" s="46">
        <f t="shared" si="0"/>
        <v>20</v>
      </c>
      <c r="B37" s="86" t="s">
        <v>143</v>
      </c>
      <c r="C37" s="97" t="s">
        <v>31</v>
      </c>
      <c r="D37" s="57">
        <v>44803</v>
      </c>
      <c r="E37" s="57">
        <v>45163</v>
      </c>
      <c r="F37" s="98">
        <v>2141369861</v>
      </c>
      <c r="G37" s="98">
        <v>2141369861</v>
      </c>
      <c r="H37" s="70">
        <v>0</v>
      </c>
      <c r="I37" s="46" t="s">
        <v>98</v>
      </c>
      <c r="J37" s="46" t="s">
        <v>30</v>
      </c>
      <c r="K37" s="82"/>
    </row>
    <row r="38" spans="1:11" s="45" customFormat="1" x14ac:dyDescent="0.2">
      <c r="A38" s="46">
        <f t="shared" si="0"/>
        <v>21</v>
      </c>
      <c r="B38" s="86" t="s">
        <v>144</v>
      </c>
      <c r="C38" s="97" t="s">
        <v>31</v>
      </c>
      <c r="D38" s="57">
        <v>44512</v>
      </c>
      <c r="E38" s="57">
        <v>44872</v>
      </c>
      <c r="F38" s="98">
        <v>508219178</v>
      </c>
      <c r="G38" s="98">
        <v>508219178</v>
      </c>
      <c r="H38" s="70">
        <v>0</v>
      </c>
      <c r="I38" s="46" t="s">
        <v>98</v>
      </c>
      <c r="J38" s="46" t="s">
        <v>30</v>
      </c>
      <c r="K38" s="82"/>
    </row>
    <row r="39" spans="1:11" s="45" customFormat="1" x14ac:dyDescent="0.2">
      <c r="A39" s="46">
        <f t="shared" si="0"/>
        <v>22</v>
      </c>
      <c r="B39" s="86" t="s">
        <v>145</v>
      </c>
      <c r="C39" s="97" t="s">
        <v>31</v>
      </c>
      <c r="D39" s="57">
        <v>44847</v>
      </c>
      <c r="E39" s="57">
        <v>44842</v>
      </c>
      <c r="F39" s="98">
        <v>573808219</v>
      </c>
      <c r="G39" s="98">
        <v>573808219</v>
      </c>
      <c r="H39" s="70">
        <v>0</v>
      </c>
      <c r="I39" s="46" t="s">
        <v>98</v>
      </c>
      <c r="J39" s="46" t="s">
        <v>30</v>
      </c>
      <c r="K39" s="82"/>
    </row>
    <row r="40" spans="1:11" s="45" customFormat="1" x14ac:dyDescent="0.2">
      <c r="A40" s="46">
        <f t="shared" si="0"/>
        <v>23</v>
      </c>
      <c r="B40" s="86" t="s">
        <v>145</v>
      </c>
      <c r="C40" s="97" t="s">
        <v>31</v>
      </c>
      <c r="D40" s="57">
        <v>44649</v>
      </c>
      <c r="E40" s="57">
        <v>45009</v>
      </c>
      <c r="F40" s="98">
        <v>856196576</v>
      </c>
      <c r="G40" s="98">
        <v>856196576</v>
      </c>
      <c r="H40" s="70">
        <v>0</v>
      </c>
      <c r="I40" s="46" t="s">
        <v>98</v>
      </c>
      <c r="J40" s="46" t="s">
        <v>30</v>
      </c>
      <c r="K40" s="82"/>
    </row>
    <row r="41" spans="1:11" s="45" customFormat="1" x14ac:dyDescent="0.2">
      <c r="A41" s="46">
        <f t="shared" si="0"/>
        <v>24</v>
      </c>
      <c r="B41" s="86" t="s">
        <v>145</v>
      </c>
      <c r="C41" s="97" t="s">
        <v>31</v>
      </c>
      <c r="D41" s="57">
        <v>44819</v>
      </c>
      <c r="E41" s="57">
        <v>45183</v>
      </c>
      <c r="F41" s="98">
        <v>1622958905</v>
      </c>
      <c r="G41" s="98">
        <v>1622958905</v>
      </c>
      <c r="H41" s="70">
        <v>0</v>
      </c>
      <c r="I41" s="46" t="s">
        <v>98</v>
      </c>
      <c r="J41" s="46" t="s">
        <v>30</v>
      </c>
      <c r="K41" s="82"/>
    </row>
    <row r="42" spans="1:11" s="45" customFormat="1" x14ac:dyDescent="0.2">
      <c r="A42" s="46">
        <f t="shared" si="0"/>
        <v>25</v>
      </c>
      <c r="B42" s="86" t="s">
        <v>146</v>
      </c>
      <c r="C42" s="97" t="s">
        <v>31</v>
      </c>
      <c r="D42" s="57">
        <v>44706</v>
      </c>
      <c r="E42" s="57">
        <v>45071</v>
      </c>
      <c r="F42" s="98">
        <v>606718402</v>
      </c>
      <c r="G42" s="98">
        <v>606718402</v>
      </c>
      <c r="H42" s="70">
        <v>0</v>
      </c>
      <c r="I42" s="46" t="s">
        <v>98</v>
      </c>
      <c r="J42" s="46" t="s">
        <v>30</v>
      </c>
      <c r="K42" s="82"/>
    </row>
    <row r="43" spans="1:11" s="45" customFormat="1" x14ac:dyDescent="0.2">
      <c r="A43" s="46">
        <f t="shared" si="0"/>
        <v>26</v>
      </c>
      <c r="B43" s="86" t="s">
        <v>147</v>
      </c>
      <c r="C43" s="97" t="s">
        <v>31</v>
      </c>
      <c r="D43" s="57">
        <v>45037</v>
      </c>
      <c r="E43" s="57">
        <v>44825</v>
      </c>
      <c r="F43" s="98">
        <v>2079649162</v>
      </c>
      <c r="G43" s="98">
        <v>2079649162</v>
      </c>
      <c r="H43" s="70">
        <v>0</v>
      </c>
      <c r="I43" s="46" t="s">
        <v>98</v>
      </c>
      <c r="J43" s="46" t="s">
        <v>30</v>
      </c>
      <c r="K43" s="82"/>
    </row>
    <row r="44" spans="1:11" s="45" customFormat="1" x14ac:dyDescent="0.2">
      <c r="A44" s="46">
        <f t="shared" si="0"/>
        <v>27</v>
      </c>
      <c r="B44" s="86" t="s">
        <v>148</v>
      </c>
      <c r="C44" s="97" t="s">
        <v>31</v>
      </c>
      <c r="D44" s="57">
        <v>44463</v>
      </c>
      <c r="E44" s="57">
        <v>44839</v>
      </c>
      <c r="F44" s="98">
        <v>504530493</v>
      </c>
      <c r="G44" s="98">
        <v>504530493</v>
      </c>
      <c r="H44" s="70">
        <v>0</v>
      </c>
      <c r="I44" s="46" t="s">
        <v>98</v>
      </c>
      <c r="J44" s="46" t="s">
        <v>30</v>
      </c>
      <c r="K44" s="82"/>
    </row>
    <row r="45" spans="1:11" s="45" customFormat="1" x14ac:dyDescent="0.2">
      <c r="A45" s="46">
        <f t="shared" si="0"/>
        <v>28</v>
      </c>
      <c r="B45" s="86" t="s">
        <v>148</v>
      </c>
      <c r="C45" s="97" t="s">
        <v>31</v>
      </c>
      <c r="D45" s="57">
        <v>44610</v>
      </c>
      <c r="E45" s="57">
        <v>44978</v>
      </c>
      <c r="F45" s="98">
        <v>522954500</v>
      </c>
      <c r="G45" s="98">
        <v>522954500</v>
      </c>
      <c r="H45" s="70">
        <v>0</v>
      </c>
      <c r="I45" s="46" t="s">
        <v>98</v>
      </c>
      <c r="J45" s="46" t="s">
        <v>30</v>
      </c>
      <c r="K45" s="82"/>
    </row>
    <row r="46" spans="1:11" s="45" customFormat="1" x14ac:dyDescent="0.2">
      <c r="A46" s="46">
        <f t="shared" si="0"/>
        <v>29</v>
      </c>
      <c r="B46" s="86" t="s">
        <v>148</v>
      </c>
      <c r="C46" s="97" t="s">
        <v>31</v>
      </c>
      <c r="D46" s="57">
        <v>44679</v>
      </c>
      <c r="E46" s="57">
        <v>45051</v>
      </c>
      <c r="F46" s="98">
        <v>1310165638</v>
      </c>
      <c r="G46" s="98">
        <v>1310165638</v>
      </c>
      <c r="H46" s="45">
        <v>0</v>
      </c>
      <c r="I46" s="46" t="s">
        <v>98</v>
      </c>
      <c r="J46" s="46" t="s">
        <v>30</v>
      </c>
      <c r="K46" s="82"/>
    </row>
    <row r="47" spans="1:11" s="45" customFormat="1" x14ac:dyDescent="0.2">
      <c r="A47" s="46">
        <f t="shared" si="0"/>
        <v>30</v>
      </c>
      <c r="B47" s="86" t="s">
        <v>148</v>
      </c>
      <c r="C47" s="97" t="s">
        <v>31</v>
      </c>
      <c r="D47" s="57">
        <v>44820</v>
      </c>
      <c r="E47" s="57">
        <v>45187</v>
      </c>
      <c r="F47" s="98">
        <v>1646598256</v>
      </c>
      <c r="G47" s="98">
        <v>1646598256</v>
      </c>
      <c r="H47" s="70">
        <v>0</v>
      </c>
      <c r="I47" s="46" t="s">
        <v>98</v>
      </c>
      <c r="J47" s="46" t="s">
        <v>30</v>
      </c>
      <c r="K47" s="82"/>
    </row>
    <row r="48" spans="1:11" s="45" customFormat="1" x14ac:dyDescent="0.2">
      <c r="A48" s="46">
        <f t="shared" si="0"/>
        <v>31</v>
      </c>
      <c r="B48" s="86" t="s">
        <v>149</v>
      </c>
      <c r="C48" s="97" t="s">
        <v>31</v>
      </c>
      <c r="D48" s="57">
        <v>44741</v>
      </c>
      <c r="E48" s="57">
        <v>45101</v>
      </c>
      <c r="F48" s="98">
        <v>2166438359</v>
      </c>
      <c r="G48" s="98">
        <v>2166438359</v>
      </c>
      <c r="H48" s="70">
        <v>0</v>
      </c>
      <c r="I48" s="46" t="s">
        <v>98</v>
      </c>
      <c r="J48" s="46" t="s">
        <v>30</v>
      </c>
      <c r="K48" s="82"/>
    </row>
    <row r="49" spans="1:11" s="45" customFormat="1" x14ac:dyDescent="0.2">
      <c r="A49" s="46">
        <f t="shared" si="0"/>
        <v>32</v>
      </c>
      <c r="B49" s="86" t="s">
        <v>150</v>
      </c>
      <c r="C49" s="97" t="s">
        <v>31</v>
      </c>
      <c r="D49" s="57">
        <v>44708</v>
      </c>
      <c r="E49" s="57">
        <v>45068</v>
      </c>
      <c r="F49" s="98">
        <v>1074986302</v>
      </c>
      <c r="G49" s="98">
        <v>1074986302</v>
      </c>
      <c r="H49" s="70">
        <v>0</v>
      </c>
      <c r="I49" s="46" t="s">
        <v>98</v>
      </c>
      <c r="J49" s="46" t="s">
        <v>30</v>
      </c>
      <c r="K49" s="82"/>
    </row>
    <row r="50" spans="1:11" s="45" customFormat="1" x14ac:dyDescent="0.2">
      <c r="A50" s="46">
        <f t="shared" si="0"/>
        <v>33</v>
      </c>
      <c r="B50" s="86" t="s">
        <v>150</v>
      </c>
      <c r="C50" s="97" t="s">
        <v>31</v>
      </c>
      <c r="D50" s="57">
        <v>44811</v>
      </c>
      <c r="E50" s="57">
        <v>45170</v>
      </c>
      <c r="F50" s="98">
        <v>1684417809</v>
      </c>
      <c r="G50" s="98">
        <v>1684417809</v>
      </c>
      <c r="H50" s="70">
        <v>0</v>
      </c>
      <c r="I50" s="46" t="s">
        <v>98</v>
      </c>
      <c r="J50" s="46" t="s">
        <v>30</v>
      </c>
      <c r="K50" s="82"/>
    </row>
    <row r="51" spans="1:11" s="45" customFormat="1" x14ac:dyDescent="0.2">
      <c r="A51" s="46">
        <f t="shared" si="0"/>
        <v>34</v>
      </c>
      <c r="B51" s="86" t="s">
        <v>151</v>
      </c>
      <c r="C51" s="97" t="s">
        <v>31</v>
      </c>
      <c r="D51" s="57">
        <v>44736</v>
      </c>
      <c r="E51" s="57">
        <v>45087</v>
      </c>
      <c r="F51" s="98">
        <v>1600865419</v>
      </c>
      <c r="G51" s="98">
        <v>1600865419</v>
      </c>
      <c r="H51" s="70">
        <v>0</v>
      </c>
      <c r="I51" s="46" t="s">
        <v>98</v>
      </c>
      <c r="J51" s="46" t="s">
        <v>30</v>
      </c>
      <c r="K51" s="82"/>
    </row>
    <row r="52" spans="1:11" s="45" customFormat="1" x14ac:dyDescent="0.2">
      <c r="A52" s="46">
        <f t="shared" si="0"/>
        <v>35</v>
      </c>
      <c r="B52" s="86" t="s">
        <v>59</v>
      </c>
      <c r="C52" s="97" t="s">
        <v>46</v>
      </c>
      <c r="D52" s="57">
        <v>43733</v>
      </c>
      <c r="E52" s="57">
        <v>45007</v>
      </c>
      <c r="F52" s="98">
        <v>3000000000</v>
      </c>
      <c r="G52" s="98">
        <v>3000000000</v>
      </c>
      <c r="H52" s="70">
        <v>0</v>
      </c>
      <c r="I52" s="46" t="s">
        <v>40</v>
      </c>
      <c r="J52" s="46" t="s">
        <v>30</v>
      </c>
      <c r="K52" s="82"/>
    </row>
    <row r="53" spans="1:11" s="45" customFormat="1" x14ac:dyDescent="0.2">
      <c r="A53" s="46">
        <f t="shared" si="0"/>
        <v>36</v>
      </c>
      <c r="B53" s="86" t="s">
        <v>60</v>
      </c>
      <c r="C53" s="97" t="s">
        <v>46</v>
      </c>
      <c r="D53" s="57">
        <v>43733</v>
      </c>
      <c r="E53" s="57">
        <v>45098</v>
      </c>
      <c r="F53" s="98">
        <v>3000000000</v>
      </c>
      <c r="G53" s="98">
        <v>3000000000</v>
      </c>
      <c r="H53" s="70">
        <v>0</v>
      </c>
      <c r="I53" s="46" t="s">
        <v>40</v>
      </c>
      <c r="J53" s="46" t="s">
        <v>30</v>
      </c>
      <c r="K53" s="82"/>
    </row>
    <row r="54" spans="1:11" s="45" customFormat="1" x14ac:dyDescent="0.2">
      <c r="A54" s="46">
        <f t="shared" si="0"/>
        <v>37</v>
      </c>
      <c r="B54" s="86" t="s">
        <v>61</v>
      </c>
      <c r="C54" s="97" t="s">
        <v>46</v>
      </c>
      <c r="D54" s="57">
        <v>43733</v>
      </c>
      <c r="E54" s="57">
        <v>45189</v>
      </c>
      <c r="F54" s="98">
        <v>3000000000</v>
      </c>
      <c r="G54" s="98">
        <v>3000000000</v>
      </c>
      <c r="H54" s="70">
        <v>0</v>
      </c>
      <c r="I54" s="46" t="s">
        <v>40</v>
      </c>
      <c r="J54" s="46" t="s">
        <v>30</v>
      </c>
      <c r="K54" s="82"/>
    </row>
    <row r="55" spans="1:11" s="45" customFormat="1" x14ac:dyDescent="0.2">
      <c r="A55" s="46">
        <f t="shared" si="0"/>
        <v>38</v>
      </c>
      <c r="B55" s="45" t="s">
        <v>41</v>
      </c>
      <c r="C55" s="46" t="s">
        <v>45</v>
      </c>
      <c r="D55" s="57">
        <v>43733</v>
      </c>
      <c r="E55" s="57" t="s">
        <v>74</v>
      </c>
      <c r="F55" s="59">
        <v>197457534</v>
      </c>
      <c r="G55" s="59">
        <v>197457534</v>
      </c>
      <c r="H55" s="45">
        <v>0</v>
      </c>
      <c r="I55" s="46" t="s">
        <v>40</v>
      </c>
      <c r="J55" s="71" t="s">
        <v>30</v>
      </c>
      <c r="K55" s="84" t="s">
        <v>108</v>
      </c>
    </row>
    <row r="56" spans="1:11" s="45" customFormat="1" ht="12" customHeight="1" x14ac:dyDescent="0.2">
      <c r="A56" s="46">
        <f t="shared" si="0"/>
        <v>39</v>
      </c>
      <c r="B56" s="58" t="s">
        <v>42</v>
      </c>
      <c r="C56" s="73" t="s">
        <v>45</v>
      </c>
      <c r="D56" s="57">
        <v>43733</v>
      </c>
      <c r="E56" s="57">
        <v>45098</v>
      </c>
      <c r="F56" s="59">
        <v>299552055</v>
      </c>
      <c r="G56" s="72">
        <v>299552055</v>
      </c>
      <c r="H56" s="70">
        <v>0</v>
      </c>
      <c r="I56" s="46" t="s">
        <v>40</v>
      </c>
      <c r="J56" s="71" t="s">
        <v>30</v>
      </c>
      <c r="K56" s="84"/>
    </row>
    <row r="57" spans="1:11" s="45" customFormat="1" ht="12" customHeight="1" x14ac:dyDescent="0.2">
      <c r="A57" s="46">
        <f t="shared" si="0"/>
        <v>40</v>
      </c>
      <c r="B57" s="58" t="s">
        <v>43</v>
      </c>
      <c r="C57" s="73" t="s">
        <v>45</v>
      </c>
      <c r="D57" s="57">
        <v>43733</v>
      </c>
      <c r="E57" s="57">
        <v>45189</v>
      </c>
      <c r="F57" s="59">
        <v>403890412</v>
      </c>
      <c r="G57" s="72">
        <v>403890412</v>
      </c>
      <c r="H57" s="70">
        <v>0</v>
      </c>
      <c r="I57" s="46" t="s">
        <v>40</v>
      </c>
      <c r="J57" s="71" t="s">
        <v>30</v>
      </c>
      <c r="K57" s="85"/>
    </row>
    <row r="58" spans="1:11" s="45" customFormat="1" ht="12" customHeight="1" x14ac:dyDescent="0.2">
      <c r="A58" s="46">
        <f t="shared" si="0"/>
        <v>41</v>
      </c>
      <c r="B58" s="58" t="s">
        <v>44</v>
      </c>
      <c r="C58" s="73" t="s">
        <v>45</v>
      </c>
      <c r="D58" s="57">
        <v>43733</v>
      </c>
      <c r="E58" s="57">
        <v>45371</v>
      </c>
      <c r="F58" s="59">
        <v>411369864</v>
      </c>
      <c r="G58" s="72">
        <v>411369864</v>
      </c>
      <c r="H58" s="70">
        <v>0</v>
      </c>
      <c r="I58" s="46" t="s">
        <v>40</v>
      </c>
      <c r="J58" s="71" t="s">
        <v>30</v>
      </c>
      <c r="K58" s="84"/>
    </row>
    <row r="59" spans="1:11" s="45" customFormat="1" ht="12" customHeight="1" x14ac:dyDescent="0.2">
      <c r="A59" s="46">
        <f t="shared" si="0"/>
        <v>42</v>
      </c>
      <c r="B59" s="58" t="s">
        <v>52</v>
      </c>
      <c r="C59" s="73" t="s">
        <v>45</v>
      </c>
      <c r="D59" s="74">
        <v>43924</v>
      </c>
      <c r="E59" s="57">
        <v>45019</v>
      </c>
      <c r="F59" s="59">
        <v>62760274</v>
      </c>
      <c r="G59" s="72">
        <v>62760274</v>
      </c>
      <c r="H59" s="70">
        <v>0</v>
      </c>
      <c r="I59" s="46" t="s">
        <v>40</v>
      </c>
      <c r="J59" s="71" t="s">
        <v>30</v>
      </c>
      <c r="K59" s="84"/>
    </row>
    <row r="60" spans="1:11" s="45" customFormat="1" ht="12" customHeight="1" x14ac:dyDescent="0.2">
      <c r="A60" s="46">
        <f t="shared" si="0"/>
        <v>43</v>
      </c>
      <c r="B60" s="58" t="s">
        <v>53</v>
      </c>
      <c r="C60" s="73" t="s">
        <v>45</v>
      </c>
      <c r="D60" s="74">
        <v>43924</v>
      </c>
      <c r="E60" s="57">
        <v>45201</v>
      </c>
      <c r="F60" s="59">
        <v>126369864</v>
      </c>
      <c r="G60" s="72">
        <v>126369864</v>
      </c>
      <c r="H60" s="70">
        <v>0</v>
      </c>
      <c r="I60" s="46" t="s">
        <v>40</v>
      </c>
      <c r="J60" s="71" t="s">
        <v>30</v>
      </c>
      <c r="K60" s="84" t="s">
        <v>107</v>
      </c>
    </row>
    <row r="61" spans="1:11" s="45" customFormat="1" ht="12" customHeight="1" x14ac:dyDescent="0.2">
      <c r="A61" s="46">
        <f t="shared" si="0"/>
        <v>44</v>
      </c>
      <c r="B61" s="58" t="s">
        <v>54</v>
      </c>
      <c r="C61" s="73" t="s">
        <v>45</v>
      </c>
      <c r="D61" s="75">
        <v>43924</v>
      </c>
      <c r="E61" s="57">
        <v>45384</v>
      </c>
      <c r="F61" s="59">
        <v>193345891</v>
      </c>
      <c r="G61" s="72">
        <v>193345891</v>
      </c>
      <c r="H61" s="70">
        <v>0</v>
      </c>
      <c r="I61" s="46" t="s">
        <v>40</v>
      </c>
      <c r="J61" s="71" t="s">
        <v>30</v>
      </c>
      <c r="K61" s="84" t="s">
        <v>108</v>
      </c>
    </row>
    <row r="62" spans="1:11" s="45" customFormat="1" ht="12" customHeight="1" x14ac:dyDescent="0.2">
      <c r="A62" s="46">
        <f t="shared" si="0"/>
        <v>45</v>
      </c>
      <c r="B62" s="58" t="s">
        <v>55</v>
      </c>
      <c r="C62" s="73" t="s">
        <v>45</v>
      </c>
      <c r="D62" s="75">
        <v>43924</v>
      </c>
      <c r="E62" s="57">
        <v>45566</v>
      </c>
      <c r="F62" s="59">
        <v>197136985</v>
      </c>
      <c r="G62" s="72">
        <v>197136985</v>
      </c>
      <c r="H62" s="70">
        <v>0</v>
      </c>
      <c r="I62" s="46" t="s">
        <v>40</v>
      </c>
      <c r="J62" s="71" t="s">
        <v>30</v>
      </c>
      <c r="K62" s="84"/>
    </row>
    <row r="63" spans="1:11" s="45" customFormat="1" ht="12" customHeight="1" x14ac:dyDescent="0.2">
      <c r="A63" s="46">
        <f t="shared" si="0"/>
        <v>46</v>
      </c>
      <c r="B63" s="58" t="s">
        <v>56</v>
      </c>
      <c r="C63" s="73" t="s">
        <v>45</v>
      </c>
      <c r="D63" s="75">
        <v>43924</v>
      </c>
      <c r="E63" s="57">
        <v>45747</v>
      </c>
      <c r="F63" s="59">
        <v>401856165</v>
      </c>
      <c r="G63" s="72">
        <v>401856165</v>
      </c>
      <c r="H63" s="70">
        <v>0</v>
      </c>
      <c r="I63" s="46" t="s">
        <v>40</v>
      </c>
      <c r="J63" s="71" t="s">
        <v>30</v>
      </c>
      <c r="K63" s="85"/>
    </row>
    <row r="64" spans="1:11" s="45" customFormat="1" ht="12" customHeight="1" x14ac:dyDescent="0.2">
      <c r="A64" s="46">
        <f t="shared" si="0"/>
        <v>47</v>
      </c>
      <c r="B64" s="58" t="s">
        <v>57</v>
      </c>
      <c r="C64" s="73" t="s">
        <v>45</v>
      </c>
      <c r="D64" s="75">
        <v>43979</v>
      </c>
      <c r="E64" s="57">
        <v>45498</v>
      </c>
      <c r="F64" s="59">
        <v>290140409</v>
      </c>
      <c r="G64" s="72">
        <v>290140409</v>
      </c>
      <c r="H64" s="70">
        <v>0</v>
      </c>
      <c r="I64" s="46" t="s">
        <v>40</v>
      </c>
      <c r="J64" s="71" t="s">
        <v>30</v>
      </c>
      <c r="K64" s="85"/>
    </row>
    <row r="65" spans="1:11" s="45" customFormat="1" ht="12" customHeight="1" x14ac:dyDescent="0.2">
      <c r="A65" s="46">
        <f t="shared" si="0"/>
        <v>48</v>
      </c>
      <c r="B65" s="58" t="s">
        <v>58</v>
      </c>
      <c r="C65" s="73" t="s">
        <v>45</v>
      </c>
      <c r="D65" s="75">
        <v>43979</v>
      </c>
      <c r="E65" s="57" t="s">
        <v>75</v>
      </c>
      <c r="F65" s="59">
        <v>388931508</v>
      </c>
      <c r="G65" s="72">
        <v>388931508</v>
      </c>
      <c r="H65" s="70">
        <v>0</v>
      </c>
      <c r="I65" s="46" t="s">
        <v>40</v>
      </c>
      <c r="J65" s="71" t="s">
        <v>30</v>
      </c>
      <c r="K65" s="84"/>
    </row>
    <row r="66" spans="1:11" s="45" customFormat="1" ht="12" customHeight="1" thickBot="1" x14ac:dyDescent="0.25">
      <c r="A66" s="46">
        <f t="shared" si="0"/>
        <v>49</v>
      </c>
      <c r="B66" s="58" t="s">
        <v>91</v>
      </c>
      <c r="C66" s="73"/>
      <c r="D66" s="75"/>
      <c r="E66" s="57"/>
      <c r="F66" s="59">
        <v>-6626274110</v>
      </c>
      <c r="G66" s="72">
        <v>-6626274110</v>
      </c>
      <c r="H66" s="70">
        <v>0</v>
      </c>
      <c r="I66" s="46"/>
      <c r="J66" s="71"/>
      <c r="K66" s="84" t="s">
        <v>107</v>
      </c>
    </row>
    <row r="67" spans="1:11" s="45" customFormat="1" ht="13.5" thickBot="1" x14ac:dyDescent="0.25">
      <c r="B67" s="58"/>
      <c r="C67" s="46"/>
      <c r="D67" s="46"/>
      <c r="E67" s="65" t="s">
        <v>19</v>
      </c>
      <c r="F67" s="66">
        <f>SUM(F18:F66)</f>
        <v>49938238674.599998</v>
      </c>
      <c r="G67" s="66">
        <f>SUM(G18:G66)</f>
        <v>49938238674.599998</v>
      </c>
      <c r="H67" s="76">
        <v>0</v>
      </c>
      <c r="I67" s="46"/>
      <c r="J67" s="46"/>
      <c r="K67" s="82"/>
    </row>
    <row r="68" spans="1:11" s="45" customFormat="1" ht="13.5" thickTop="1" x14ac:dyDescent="0.2">
      <c r="A68" s="77"/>
      <c r="C68" s="78"/>
      <c r="D68" s="78"/>
      <c r="E68" s="46"/>
      <c r="I68" s="46"/>
      <c r="J68" s="46"/>
      <c r="K68" s="82"/>
    </row>
    <row r="69" spans="1:11" s="45" customFormat="1" x14ac:dyDescent="0.2">
      <c r="B69" s="58"/>
      <c r="C69" s="46"/>
      <c r="D69" s="46"/>
      <c r="E69" s="46"/>
      <c r="F69" s="59"/>
      <c r="G69" s="50"/>
      <c r="H69" s="50"/>
      <c r="I69" s="46"/>
      <c r="J69" s="46"/>
      <c r="K69" s="82"/>
    </row>
    <row r="70" spans="1:11" s="45" customFormat="1" x14ac:dyDescent="0.2">
      <c r="A70" s="77" t="s">
        <v>18</v>
      </c>
      <c r="B70" s="58"/>
      <c r="C70" s="46"/>
      <c r="D70" s="46"/>
      <c r="E70" s="46"/>
      <c r="F70" s="59"/>
      <c r="I70" s="46"/>
      <c r="J70" s="46"/>
      <c r="K70" s="82"/>
    </row>
    <row r="71" spans="1:11" s="45" customFormat="1" x14ac:dyDescent="0.2">
      <c r="B71" s="58"/>
      <c r="C71" s="46"/>
      <c r="D71" s="46"/>
      <c r="E71" s="46"/>
      <c r="F71" s="59"/>
      <c r="I71" s="46"/>
      <c r="J71" s="46"/>
      <c r="K71" s="82"/>
    </row>
    <row r="72" spans="1:11" s="45" customFormat="1" ht="12.75" customHeight="1" x14ac:dyDescent="0.2">
      <c r="A72" s="144" t="s">
        <v>2</v>
      </c>
      <c r="B72" s="141" t="s">
        <v>3</v>
      </c>
      <c r="C72" s="141" t="s">
        <v>4</v>
      </c>
      <c r="D72" s="141" t="s">
        <v>25</v>
      </c>
      <c r="E72" s="141" t="s">
        <v>5</v>
      </c>
      <c r="F72" s="89" t="s">
        <v>6</v>
      </c>
      <c r="G72" s="143" t="s">
        <v>6</v>
      </c>
      <c r="H72" s="143"/>
      <c r="I72" s="141" t="s">
        <v>7</v>
      </c>
      <c r="J72" s="141" t="s">
        <v>20</v>
      </c>
      <c r="K72" s="82"/>
    </row>
    <row r="73" spans="1:11" s="45" customFormat="1" ht="26.25" thickBot="1" x14ac:dyDescent="0.25">
      <c r="A73" s="145"/>
      <c r="B73" s="142"/>
      <c r="C73" s="142"/>
      <c r="D73" s="142"/>
      <c r="E73" s="142"/>
      <c r="F73" s="62" t="s">
        <v>8</v>
      </c>
      <c r="G73" s="63" t="s">
        <v>9</v>
      </c>
      <c r="H73" s="63" t="s">
        <v>10</v>
      </c>
      <c r="I73" s="142"/>
      <c r="J73" s="142"/>
      <c r="K73" s="82"/>
    </row>
    <row r="74" spans="1:11" s="45" customFormat="1" x14ac:dyDescent="0.2">
      <c r="C74" s="46"/>
      <c r="D74" s="46"/>
      <c r="E74" s="46"/>
      <c r="I74" s="46"/>
      <c r="J74" s="46"/>
      <c r="K74" s="82"/>
    </row>
    <row r="75" spans="1:11" s="45" customFormat="1" x14ac:dyDescent="0.2">
      <c r="A75" s="46">
        <v>1</v>
      </c>
      <c r="B75" s="45" t="s">
        <v>152</v>
      </c>
      <c r="C75" s="46" t="s">
        <v>31</v>
      </c>
      <c r="D75" s="57">
        <v>44736</v>
      </c>
      <c r="E75" s="57">
        <v>48376</v>
      </c>
      <c r="F75" s="59">
        <v>13975842886</v>
      </c>
      <c r="G75" s="59">
        <v>13975842886</v>
      </c>
      <c r="I75" s="46" t="s">
        <v>119</v>
      </c>
      <c r="J75" s="71" t="s">
        <v>30</v>
      </c>
      <c r="K75" s="82"/>
    </row>
    <row r="76" spans="1:11" s="45" customFormat="1" x14ac:dyDescent="0.2">
      <c r="A76" s="46">
        <v>2</v>
      </c>
      <c r="B76" s="45" t="s">
        <v>62</v>
      </c>
      <c r="C76" s="46" t="s">
        <v>46</v>
      </c>
      <c r="D76" s="57">
        <v>43733</v>
      </c>
      <c r="E76" s="57">
        <v>45371</v>
      </c>
      <c r="F76" s="59">
        <v>3000000000</v>
      </c>
      <c r="G76" s="59">
        <v>3000000000</v>
      </c>
      <c r="I76" s="46" t="s">
        <v>40</v>
      </c>
      <c r="J76" s="71" t="s">
        <v>30</v>
      </c>
      <c r="K76" s="82"/>
    </row>
    <row r="77" spans="1:11" s="45" customFormat="1" x14ac:dyDescent="0.2">
      <c r="A77" s="46">
        <v>3</v>
      </c>
      <c r="B77" s="45" t="s">
        <v>63</v>
      </c>
      <c r="C77" s="46" t="s">
        <v>46</v>
      </c>
      <c r="D77" s="57">
        <v>43924</v>
      </c>
      <c r="E77" s="57" t="s">
        <v>70</v>
      </c>
      <c r="F77" s="59">
        <v>1000000000</v>
      </c>
      <c r="G77" s="59">
        <v>1000000000</v>
      </c>
      <c r="I77" s="46" t="s">
        <v>40</v>
      </c>
      <c r="J77" s="71" t="s">
        <v>30</v>
      </c>
      <c r="K77" s="82"/>
    </row>
    <row r="78" spans="1:11" s="45" customFormat="1" x14ac:dyDescent="0.2">
      <c r="A78" s="46">
        <v>4</v>
      </c>
      <c r="B78" s="45" t="s">
        <v>64</v>
      </c>
      <c r="C78" s="46" t="s">
        <v>46</v>
      </c>
      <c r="D78" s="57">
        <v>43924</v>
      </c>
      <c r="E78" s="57">
        <v>45201</v>
      </c>
      <c r="F78" s="59">
        <v>1000000000</v>
      </c>
      <c r="G78" s="59">
        <v>1000000000</v>
      </c>
      <c r="I78" s="46" t="s">
        <v>40</v>
      </c>
      <c r="J78" s="71" t="s">
        <v>30</v>
      </c>
      <c r="K78" s="82"/>
    </row>
    <row r="79" spans="1:11" s="45" customFormat="1" x14ac:dyDescent="0.2">
      <c r="A79" s="46">
        <v>5</v>
      </c>
      <c r="B79" s="45" t="s">
        <v>65</v>
      </c>
      <c r="C79" s="46" t="s">
        <v>46</v>
      </c>
      <c r="D79" s="57">
        <v>43924</v>
      </c>
      <c r="E79" s="57">
        <v>45384</v>
      </c>
      <c r="F79" s="59">
        <v>1500000000</v>
      </c>
      <c r="G79" s="59">
        <v>1500000000</v>
      </c>
      <c r="I79" s="46" t="s">
        <v>40</v>
      </c>
      <c r="J79" s="71" t="s">
        <v>30</v>
      </c>
      <c r="K79" s="82"/>
    </row>
    <row r="80" spans="1:11" s="45" customFormat="1" x14ac:dyDescent="0.2">
      <c r="A80" s="46">
        <v>6</v>
      </c>
      <c r="B80" s="45" t="s">
        <v>66</v>
      </c>
      <c r="C80" s="46" t="s">
        <v>46</v>
      </c>
      <c r="D80" s="57">
        <v>43924</v>
      </c>
      <c r="E80" s="57">
        <v>45566</v>
      </c>
      <c r="F80" s="59">
        <v>1500000000</v>
      </c>
      <c r="G80" s="59">
        <v>1500000000</v>
      </c>
      <c r="I80" s="46" t="s">
        <v>40</v>
      </c>
      <c r="J80" s="71" t="s">
        <v>30</v>
      </c>
      <c r="K80" s="82"/>
    </row>
    <row r="81" spans="1:11" s="45" customFormat="1" x14ac:dyDescent="0.2">
      <c r="A81" s="46">
        <v>7</v>
      </c>
      <c r="B81" s="45" t="s">
        <v>67</v>
      </c>
      <c r="C81" s="46" t="s">
        <v>46</v>
      </c>
      <c r="D81" s="57">
        <v>43924</v>
      </c>
      <c r="E81" s="57">
        <v>45747</v>
      </c>
      <c r="F81" s="59">
        <v>3000000000</v>
      </c>
      <c r="G81" s="59">
        <v>3000000000</v>
      </c>
      <c r="I81" s="46" t="s">
        <v>40</v>
      </c>
      <c r="J81" s="71" t="s">
        <v>30</v>
      </c>
      <c r="K81" s="82"/>
    </row>
    <row r="82" spans="1:11" s="45" customFormat="1" x14ac:dyDescent="0.2">
      <c r="A82" s="46">
        <v>8</v>
      </c>
      <c r="B82" s="45" t="s">
        <v>68</v>
      </c>
      <c r="C82" s="46" t="s">
        <v>46</v>
      </c>
      <c r="D82" s="57">
        <v>43979</v>
      </c>
      <c r="E82" s="57">
        <v>45498</v>
      </c>
      <c r="F82" s="59">
        <v>4000000000</v>
      </c>
      <c r="G82" s="59">
        <v>4000000000</v>
      </c>
      <c r="I82" s="46" t="s">
        <v>40</v>
      </c>
      <c r="J82" s="71" t="s">
        <v>30</v>
      </c>
      <c r="K82" s="82"/>
    </row>
    <row r="83" spans="1:11" s="45" customFormat="1" ht="12" customHeight="1" x14ac:dyDescent="0.2">
      <c r="A83" s="46">
        <v>9</v>
      </c>
      <c r="B83" s="45" t="s">
        <v>69</v>
      </c>
      <c r="C83" s="46" t="s">
        <v>46</v>
      </c>
      <c r="D83" s="57">
        <v>43979</v>
      </c>
      <c r="E83" s="57">
        <v>45799</v>
      </c>
      <c r="F83" s="59">
        <v>3000000000</v>
      </c>
      <c r="G83" s="59">
        <v>3000000000</v>
      </c>
      <c r="I83" s="46" t="s">
        <v>40</v>
      </c>
      <c r="J83" s="71" t="s">
        <v>30</v>
      </c>
      <c r="K83" s="82"/>
    </row>
    <row r="84" spans="1:11" s="45" customFormat="1" ht="12" customHeight="1" x14ac:dyDescent="0.2">
      <c r="A84" s="46">
        <v>10</v>
      </c>
      <c r="B84" s="45" t="s">
        <v>44</v>
      </c>
      <c r="C84" s="46" t="s">
        <v>45</v>
      </c>
      <c r="D84" s="57">
        <v>43733</v>
      </c>
      <c r="E84" s="57">
        <v>45371</v>
      </c>
      <c r="F84" s="59">
        <v>205684932</v>
      </c>
      <c r="G84" s="59">
        <v>205684932</v>
      </c>
      <c r="I84" s="46" t="s">
        <v>40</v>
      </c>
      <c r="J84" s="71" t="s">
        <v>30</v>
      </c>
      <c r="K84" s="82"/>
    </row>
    <row r="85" spans="1:11" s="45" customFormat="1" ht="12" customHeight="1" x14ac:dyDescent="0.2">
      <c r="A85" s="46">
        <v>11</v>
      </c>
      <c r="B85" s="45" t="s">
        <v>54</v>
      </c>
      <c r="C85" s="46" t="s">
        <v>45</v>
      </c>
      <c r="D85" s="57">
        <v>43924</v>
      </c>
      <c r="E85" s="57">
        <v>45384</v>
      </c>
      <c r="F85" s="59">
        <v>95886986</v>
      </c>
      <c r="G85" s="59">
        <v>95886986</v>
      </c>
      <c r="I85" s="46" t="s">
        <v>40</v>
      </c>
      <c r="J85" s="71" t="s">
        <v>30</v>
      </c>
      <c r="K85" s="82"/>
    </row>
    <row r="86" spans="1:11" s="45" customFormat="1" ht="12" customHeight="1" x14ac:dyDescent="0.2">
      <c r="A86" s="46">
        <v>12</v>
      </c>
      <c r="B86" s="45" t="s">
        <v>55</v>
      </c>
      <c r="C86" s="46" t="s">
        <v>45</v>
      </c>
      <c r="D86" s="57">
        <v>43924</v>
      </c>
      <c r="E86" s="57">
        <v>45566</v>
      </c>
      <c r="F86" s="59">
        <v>194999999</v>
      </c>
      <c r="G86" s="59">
        <v>194999999</v>
      </c>
      <c r="I86" s="46" t="s">
        <v>40</v>
      </c>
      <c r="J86" s="71" t="s">
        <v>30</v>
      </c>
      <c r="K86" s="82"/>
    </row>
    <row r="87" spans="1:11" s="45" customFormat="1" ht="12" customHeight="1" x14ac:dyDescent="0.2">
      <c r="A87" s="46">
        <v>13</v>
      </c>
      <c r="B87" s="45" t="s">
        <v>56</v>
      </c>
      <c r="C87" s="46" t="s">
        <v>45</v>
      </c>
      <c r="D87" s="57">
        <v>43924</v>
      </c>
      <c r="E87" s="57">
        <v>45747</v>
      </c>
      <c r="F87" s="59">
        <v>594616440</v>
      </c>
      <c r="G87" s="59">
        <v>594616440</v>
      </c>
      <c r="I87" s="46" t="s">
        <v>40</v>
      </c>
      <c r="J87" s="71" t="s">
        <v>30</v>
      </c>
      <c r="K87" s="82"/>
    </row>
    <row r="88" spans="1:11" s="45" customFormat="1" ht="12" customHeight="1" x14ac:dyDescent="0.2">
      <c r="A88" s="46">
        <v>14</v>
      </c>
      <c r="B88" s="45" t="s">
        <v>57</v>
      </c>
      <c r="C88" s="46" t="s">
        <v>45</v>
      </c>
      <c r="D88" s="57">
        <v>43979</v>
      </c>
      <c r="E88" s="57">
        <v>45498</v>
      </c>
      <c r="F88" s="59">
        <v>668763699</v>
      </c>
      <c r="G88" s="59">
        <v>668763699</v>
      </c>
      <c r="I88" s="46" t="s">
        <v>40</v>
      </c>
      <c r="J88" s="71" t="s">
        <v>30</v>
      </c>
      <c r="K88" s="82"/>
    </row>
    <row r="89" spans="1:11" s="45" customFormat="1" ht="12" customHeight="1" x14ac:dyDescent="0.2">
      <c r="A89" s="46">
        <v>15</v>
      </c>
      <c r="B89" s="45" t="s">
        <v>58</v>
      </c>
      <c r="C89" s="46" t="s">
        <v>45</v>
      </c>
      <c r="D89" s="57">
        <v>43979</v>
      </c>
      <c r="E89" s="57" t="s">
        <v>75</v>
      </c>
      <c r="F89" s="59">
        <v>680630139</v>
      </c>
      <c r="G89" s="59">
        <v>680630139</v>
      </c>
      <c r="I89" s="46" t="s">
        <v>40</v>
      </c>
      <c r="J89" s="71" t="s">
        <v>30</v>
      </c>
      <c r="K89" s="82"/>
    </row>
    <row r="90" spans="1:11" s="45" customFormat="1" ht="12" customHeight="1" thickBot="1" x14ac:dyDescent="0.25">
      <c r="A90" s="46">
        <v>16</v>
      </c>
      <c r="B90" s="45" t="s">
        <v>91</v>
      </c>
      <c r="C90" s="46"/>
      <c r="D90" s="57"/>
      <c r="E90" s="57"/>
      <c r="F90" s="59">
        <v>-6849969411</v>
      </c>
      <c r="G90" s="59">
        <v>-6849969411</v>
      </c>
      <c r="I90" s="46"/>
      <c r="J90" s="71"/>
      <c r="K90" s="82"/>
    </row>
    <row r="91" spans="1:11" s="45" customFormat="1" ht="14.25" customHeight="1" thickBot="1" x14ac:dyDescent="0.25">
      <c r="B91" s="58"/>
      <c r="C91" s="46"/>
      <c r="D91" s="46"/>
      <c r="E91" s="65" t="s">
        <v>19</v>
      </c>
      <c r="F91" s="66">
        <f>SUM(F75:F90)</f>
        <v>27566455670</v>
      </c>
      <c r="G91" s="66">
        <f>SUM(G75:G90)-1</f>
        <v>27566455669</v>
      </c>
      <c r="H91" s="76">
        <v>0</v>
      </c>
      <c r="I91" s="46"/>
      <c r="J91" s="71"/>
      <c r="K91" s="82"/>
    </row>
    <row r="92" spans="1:11" s="45" customFormat="1" ht="13.5" thickTop="1" x14ac:dyDescent="0.2">
      <c r="B92" s="58"/>
      <c r="C92" s="46"/>
      <c r="D92" s="46"/>
      <c r="E92" s="46"/>
      <c r="F92" s="59"/>
      <c r="I92" s="46"/>
      <c r="J92" s="46"/>
      <c r="K92" s="82"/>
    </row>
    <row r="93" spans="1:11" s="45" customFormat="1" x14ac:dyDescent="0.2">
      <c r="B93" s="58" t="s">
        <v>51</v>
      </c>
      <c r="C93" s="46"/>
      <c r="D93" s="46"/>
      <c r="E93" s="46"/>
      <c r="F93" s="99"/>
      <c r="I93" s="46"/>
      <c r="J93" s="46"/>
      <c r="K93" s="82"/>
    </row>
    <row r="94" spans="1:11" s="45" customFormat="1" x14ac:dyDescent="0.2">
      <c r="B94" s="58"/>
      <c r="C94" s="46"/>
      <c r="D94" s="46"/>
      <c r="E94" s="46"/>
      <c r="F94" s="59"/>
      <c r="I94" s="46"/>
      <c r="J94" s="46"/>
      <c r="K94" s="82"/>
    </row>
    <row r="95" spans="1:11" s="45" customFormat="1" x14ac:dyDescent="0.2">
      <c r="B95" s="58"/>
      <c r="C95" s="46"/>
      <c r="D95" s="46"/>
      <c r="E95" s="46"/>
      <c r="F95" s="59"/>
      <c r="I95" s="46"/>
      <c r="J95" s="46"/>
      <c r="K95" s="82"/>
    </row>
    <row r="96" spans="1:11" s="45" customFormat="1" x14ac:dyDescent="0.2">
      <c r="B96" s="58"/>
      <c r="C96" s="46"/>
      <c r="D96" s="46"/>
      <c r="E96" s="46"/>
      <c r="F96" s="59"/>
      <c r="G96" s="100"/>
      <c r="I96" s="46"/>
      <c r="J96" s="46"/>
      <c r="K96" s="82"/>
    </row>
    <row r="97" spans="2:11" s="45" customFormat="1" x14ac:dyDescent="0.2">
      <c r="B97" s="58"/>
      <c r="C97" s="46"/>
      <c r="D97" s="46"/>
      <c r="E97" s="46"/>
      <c r="F97" s="59"/>
      <c r="G97" s="100"/>
      <c r="I97" s="46"/>
      <c r="J97" s="46"/>
      <c r="K97" s="82"/>
    </row>
    <row r="98" spans="2:11" s="45" customFormat="1" x14ac:dyDescent="0.2">
      <c r="B98" s="58"/>
      <c r="C98" s="46"/>
      <c r="D98" s="46"/>
      <c r="E98" s="46"/>
      <c r="F98" s="59"/>
      <c r="G98" s="100"/>
      <c r="I98" s="46"/>
      <c r="J98" s="46"/>
      <c r="K98" s="82"/>
    </row>
    <row r="99" spans="2:11" s="45" customFormat="1" x14ac:dyDescent="0.2">
      <c r="B99" s="58"/>
      <c r="C99" s="46"/>
      <c r="D99" s="46"/>
      <c r="E99" s="46"/>
      <c r="F99" s="59"/>
      <c r="G99" s="100"/>
      <c r="H99" s="140"/>
      <c r="I99" s="140"/>
      <c r="J99" s="46"/>
      <c r="K99" s="82"/>
    </row>
    <row r="100" spans="2:11" s="45" customFormat="1" x14ac:dyDescent="0.2">
      <c r="B100" s="58"/>
      <c r="C100" s="46"/>
      <c r="D100" s="46"/>
      <c r="E100" s="46"/>
      <c r="F100" s="59"/>
      <c r="G100" s="101"/>
      <c r="H100" s="102" t="s">
        <v>82</v>
      </c>
      <c r="I100" s="102"/>
      <c r="J100" s="46"/>
      <c r="K100" s="82"/>
    </row>
    <row r="101" spans="2:11" s="45" customFormat="1" x14ac:dyDescent="0.2">
      <c r="B101" s="58"/>
      <c r="C101" s="46"/>
      <c r="D101" s="46"/>
      <c r="E101" s="46"/>
      <c r="F101" s="59"/>
      <c r="I101" s="46"/>
      <c r="J101" s="46"/>
      <c r="K101" s="82"/>
    </row>
    <row r="102" spans="2:11" s="45" customFormat="1" x14ac:dyDescent="0.2">
      <c r="B102" s="58"/>
      <c r="C102" s="46"/>
      <c r="D102" s="46"/>
      <c r="E102" s="46"/>
      <c r="F102" s="59"/>
      <c r="I102" s="46"/>
      <c r="J102" s="46"/>
      <c r="K102" s="82"/>
    </row>
    <row r="103" spans="2:11" s="45" customFormat="1" x14ac:dyDescent="0.2">
      <c r="B103" s="58"/>
      <c r="C103" s="46"/>
      <c r="D103" s="46"/>
      <c r="E103" s="46"/>
      <c r="F103" s="59"/>
      <c r="I103" s="46"/>
      <c r="J103" s="46"/>
      <c r="K103" s="82"/>
    </row>
    <row r="104" spans="2:11" s="45" customFormat="1" x14ac:dyDescent="0.2">
      <c r="B104" s="58"/>
      <c r="C104" s="46"/>
      <c r="D104" s="46"/>
      <c r="E104" s="46"/>
      <c r="F104" s="59"/>
      <c r="I104" s="46"/>
      <c r="J104" s="46"/>
      <c r="K104" s="82"/>
    </row>
    <row r="105" spans="2:11" s="45" customFormat="1" x14ac:dyDescent="0.2">
      <c r="B105" s="58"/>
      <c r="C105" s="46"/>
      <c r="D105" s="46"/>
      <c r="E105" s="46"/>
      <c r="F105" s="59"/>
      <c r="I105" s="46"/>
      <c r="J105" s="46"/>
      <c r="K105" s="82"/>
    </row>
    <row r="106" spans="2:11" s="45" customFormat="1" x14ac:dyDescent="0.2">
      <c r="B106" s="58"/>
      <c r="C106" s="46"/>
      <c r="D106" s="46"/>
      <c r="E106" s="46"/>
      <c r="F106" s="59"/>
      <c r="I106" s="46"/>
      <c r="J106" s="46"/>
      <c r="K106" s="82"/>
    </row>
    <row r="107" spans="2:11" s="45" customFormat="1" x14ac:dyDescent="0.2">
      <c r="B107" s="58"/>
      <c r="C107" s="46"/>
      <c r="D107" s="46"/>
      <c r="E107" s="46"/>
      <c r="F107" s="59"/>
      <c r="I107" s="46"/>
      <c r="J107" s="46"/>
      <c r="K107" s="82"/>
    </row>
    <row r="108" spans="2:11" s="45" customFormat="1" x14ac:dyDescent="0.2">
      <c r="B108" s="58"/>
      <c r="C108" s="46"/>
      <c r="D108" s="46"/>
      <c r="E108" s="46"/>
      <c r="F108" s="59"/>
      <c r="I108" s="46"/>
      <c r="J108" s="46"/>
      <c r="K108" s="82"/>
    </row>
    <row r="109" spans="2:11" s="45" customFormat="1" x14ac:dyDescent="0.2">
      <c r="B109" s="58"/>
      <c r="C109" s="46"/>
      <c r="D109" s="46"/>
      <c r="E109" s="46"/>
      <c r="F109" s="59"/>
      <c r="I109" s="46"/>
      <c r="J109" s="46"/>
      <c r="K109" s="82"/>
    </row>
    <row r="110" spans="2:11" s="45" customFormat="1" x14ac:dyDescent="0.2">
      <c r="B110" s="58"/>
      <c r="C110" s="46"/>
      <c r="D110" s="46"/>
      <c r="E110" s="46"/>
      <c r="F110" s="59"/>
      <c r="I110" s="46"/>
      <c r="J110" s="46"/>
      <c r="K110" s="82"/>
    </row>
    <row r="111" spans="2:11" s="45" customFormat="1" x14ac:dyDescent="0.2">
      <c r="B111" s="58"/>
      <c r="C111" s="46"/>
      <c r="D111" s="46"/>
      <c r="E111" s="46"/>
      <c r="F111" s="59"/>
      <c r="I111" s="46"/>
      <c r="J111" s="46"/>
      <c r="K111" s="82"/>
    </row>
    <row r="112" spans="2:11" x14ac:dyDescent="0.2">
      <c r="F112" s="17"/>
    </row>
    <row r="113" spans="6:6" x14ac:dyDescent="0.2">
      <c r="F113" s="17"/>
    </row>
    <row r="114" spans="6:6" x14ac:dyDescent="0.2">
      <c r="F114" s="17"/>
    </row>
    <row r="115" spans="6:6" x14ac:dyDescent="0.2">
      <c r="F115" s="17"/>
    </row>
    <row r="116" spans="6:6" x14ac:dyDescent="0.2">
      <c r="F116" s="17"/>
    </row>
    <row r="117" spans="6:6" x14ac:dyDescent="0.2">
      <c r="F117" s="17"/>
    </row>
    <row r="118" spans="6:6" x14ac:dyDescent="0.2">
      <c r="F118" s="17"/>
    </row>
    <row r="119" spans="6:6" x14ac:dyDescent="0.2">
      <c r="F119" s="17"/>
    </row>
    <row r="120" spans="6:6" x14ac:dyDescent="0.2">
      <c r="F120" s="17"/>
    </row>
    <row r="121" spans="6:6" x14ac:dyDescent="0.2">
      <c r="F121" s="17"/>
    </row>
    <row r="122" spans="6:6" x14ac:dyDescent="0.2">
      <c r="F122" s="17"/>
    </row>
    <row r="123" spans="6:6" x14ac:dyDescent="0.2">
      <c r="F123" s="17"/>
    </row>
    <row r="124" spans="6:6" x14ac:dyDescent="0.2">
      <c r="F124" s="17"/>
    </row>
    <row r="125" spans="6:6" x14ac:dyDescent="0.2">
      <c r="F125" s="17"/>
    </row>
    <row r="126" spans="6:6" x14ac:dyDescent="0.2">
      <c r="F126" s="17"/>
    </row>
    <row r="127" spans="6:6" x14ac:dyDescent="0.2">
      <c r="F127" s="17"/>
    </row>
    <row r="128" spans="6:6" x14ac:dyDescent="0.2">
      <c r="F128" s="17"/>
    </row>
    <row r="129" spans="6:6" x14ac:dyDescent="0.2">
      <c r="F129" s="17"/>
    </row>
    <row r="130" spans="6:6" x14ac:dyDescent="0.2">
      <c r="F130" s="17"/>
    </row>
    <row r="131" spans="6:6" x14ac:dyDescent="0.2">
      <c r="F131" s="17"/>
    </row>
    <row r="132" spans="6:6" x14ac:dyDescent="0.2">
      <c r="F132" s="17"/>
    </row>
    <row r="133" spans="6:6" x14ac:dyDescent="0.2">
      <c r="F133" s="17"/>
    </row>
    <row r="134" spans="6:6" x14ac:dyDescent="0.2">
      <c r="F134" s="17"/>
    </row>
    <row r="135" spans="6:6" x14ac:dyDescent="0.2">
      <c r="F135" s="17"/>
    </row>
    <row r="136" spans="6:6" x14ac:dyDescent="0.2">
      <c r="F136" s="17"/>
    </row>
    <row r="137" spans="6:6" x14ac:dyDescent="0.2">
      <c r="F137" s="17"/>
    </row>
    <row r="138" spans="6:6" x14ac:dyDescent="0.2">
      <c r="F138" s="17"/>
    </row>
    <row r="139" spans="6:6" x14ac:dyDescent="0.2">
      <c r="F139" s="17"/>
    </row>
    <row r="140" spans="6:6" x14ac:dyDescent="0.2">
      <c r="F140" s="17"/>
    </row>
    <row r="141" spans="6:6" x14ac:dyDescent="0.2">
      <c r="F141" s="17"/>
    </row>
    <row r="142" spans="6:6" x14ac:dyDescent="0.2">
      <c r="F142" s="17"/>
    </row>
    <row r="143" spans="6:6" x14ac:dyDescent="0.2">
      <c r="F143" s="17"/>
    </row>
    <row r="144" spans="6:6" x14ac:dyDescent="0.2">
      <c r="F144" s="17"/>
    </row>
    <row r="145" spans="6:6" x14ac:dyDescent="0.2">
      <c r="F145" s="17"/>
    </row>
    <row r="146" spans="6:6" x14ac:dyDescent="0.2">
      <c r="F146" s="17"/>
    </row>
    <row r="147" spans="6:6" x14ac:dyDescent="0.2">
      <c r="F147" s="17"/>
    </row>
    <row r="148" spans="6:6" x14ac:dyDescent="0.2">
      <c r="F148" s="17"/>
    </row>
    <row r="149" spans="6:6" x14ac:dyDescent="0.2">
      <c r="F149" s="17"/>
    </row>
    <row r="150" spans="6:6" x14ac:dyDescent="0.2">
      <c r="F150" s="17"/>
    </row>
    <row r="151" spans="6:6" x14ac:dyDescent="0.2">
      <c r="F151" s="17"/>
    </row>
    <row r="152" spans="6:6" x14ac:dyDescent="0.2">
      <c r="F152" s="17"/>
    </row>
    <row r="153" spans="6:6" x14ac:dyDescent="0.2">
      <c r="F153" s="17"/>
    </row>
  </sheetData>
  <sortState ref="A18:V41">
    <sortCondition ref="B18:B41"/>
  </sortState>
  <mergeCells count="17">
    <mergeCell ref="A16:A17"/>
    <mergeCell ref="E16:E17"/>
    <mergeCell ref="B16:B17"/>
    <mergeCell ref="A72:A73"/>
    <mergeCell ref="B72:B73"/>
    <mergeCell ref="C72:C73"/>
    <mergeCell ref="D72:D73"/>
    <mergeCell ref="E72:E73"/>
    <mergeCell ref="C16:C17"/>
    <mergeCell ref="D16:D17"/>
    <mergeCell ref="H99:I99"/>
    <mergeCell ref="J16:J17"/>
    <mergeCell ref="J72:J73"/>
    <mergeCell ref="G72:H72"/>
    <mergeCell ref="I72:I73"/>
    <mergeCell ref="I16:I17"/>
    <mergeCell ref="G16:H16"/>
  </mergeCells>
  <phoneticPr fontId="6" type="noConversion"/>
  <hyperlinks>
    <hyperlink ref="A1" location="Índice!A1" display="Regresar al Índice"/>
  </hyperlinks>
  <printOptions horizontalCentered="1" verticalCentered="1"/>
  <pageMargins left="0.74803149606299213" right="0.74803149606299213" top="0" bottom="0" header="0" footer="0"/>
  <pageSetup paperSize="9" scale="4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W149"/>
  <sheetViews>
    <sheetView showGridLines="0" topLeftCell="A67" zoomScale="85" zoomScaleNormal="85" workbookViewId="0">
      <selection activeCell="F79" sqref="F79:I81"/>
    </sheetView>
  </sheetViews>
  <sheetFormatPr baseColWidth="10" defaultColWidth="9.140625" defaultRowHeight="12.75" x14ac:dyDescent="0.2"/>
  <cols>
    <col min="1" max="1" width="5.7109375" style="1" customWidth="1"/>
    <col min="2" max="2" width="35.140625" style="16" customWidth="1"/>
    <col min="3" max="3" width="25.28515625" style="16" bestFit="1" customWidth="1"/>
    <col min="4" max="4" width="12.7109375" style="1" customWidth="1"/>
    <col min="5" max="5" width="12.7109375" style="15" customWidth="1"/>
    <col min="6" max="6" width="17.5703125" style="22" bestFit="1" customWidth="1"/>
    <col min="7" max="8" width="15.140625" style="1" customWidth="1"/>
    <col min="9" max="9" width="15.28515625" style="1" customWidth="1"/>
    <col min="10" max="10" width="17.5703125" style="1" customWidth="1"/>
    <col min="11" max="11" width="17.85546875" style="1" customWidth="1"/>
    <col min="12" max="12" width="4.28515625" style="1" customWidth="1"/>
    <col min="13" max="13" width="11" style="1" bestFit="1" customWidth="1"/>
    <col min="14" max="14" width="14.28515625" style="1" customWidth="1"/>
    <col min="15" max="16384" width="9.140625" style="1"/>
  </cols>
  <sheetData>
    <row r="1" spans="1:23" s="42" customFormat="1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1:23" x14ac:dyDescent="0.2">
      <c r="B2" s="1"/>
      <c r="C2" s="1"/>
      <c r="E2" s="1"/>
      <c r="F2" s="1"/>
    </row>
    <row r="3" spans="1:23" x14ac:dyDescent="0.2">
      <c r="B3" s="1"/>
      <c r="C3" s="1"/>
      <c r="E3" s="1"/>
      <c r="F3" s="1"/>
    </row>
    <row r="4" spans="1:23" x14ac:dyDescent="0.2">
      <c r="B4" s="1"/>
      <c r="C4" s="1"/>
      <c r="E4" s="1"/>
      <c r="F4" s="1"/>
    </row>
    <row r="5" spans="1:23" x14ac:dyDescent="0.2">
      <c r="B5" s="1"/>
      <c r="C5" s="1"/>
      <c r="E5" s="1"/>
      <c r="F5" s="1"/>
    </row>
    <row r="6" spans="1:23" x14ac:dyDescent="0.2">
      <c r="B6" s="1"/>
      <c r="C6" s="1"/>
      <c r="E6" s="1"/>
      <c r="F6" s="1"/>
    </row>
    <row r="7" spans="1:23" s="45" customFormat="1" x14ac:dyDescent="0.2"/>
    <row r="8" spans="1:23" s="45" customFormat="1" x14ac:dyDescent="0.2"/>
    <row r="9" spans="1:23" s="77" customFormat="1" x14ac:dyDescent="0.2">
      <c r="A9" s="77" t="str">
        <f>+Índice!B18&amp;Índice!C18</f>
        <v>2. Deudas Comerciales</v>
      </c>
    </row>
    <row r="10" spans="1:23" s="45" customFormat="1" x14ac:dyDescent="0.2"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</row>
    <row r="11" spans="1:23" s="45" customFormat="1" x14ac:dyDescent="0.2">
      <c r="A11" s="103" t="s">
        <v>14</v>
      </c>
      <c r="B11" s="92"/>
      <c r="C11" s="104" t="str">
        <f>+'1.1'!C11</f>
        <v>30.09.2022</v>
      </c>
      <c r="D11" s="104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</row>
    <row r="12" spans="1:23" s="45" customFormat="1" x14ac:dyDescent="0.2">
      <c r="A12" s="103"/>
      <c r="B12" s="92"/>
      <c r="C12" s="105" t="s">
        <v>117</v>
      </c>
      <c r="D12" s="105" t="s">
        <v>118</v>
      </c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</row>
    <row r="13" spans="1:23" s="45" customFormat="1" x14ac:dyDescent="0.2">
      <c r="A13" s="103" t="s">
        <v>15</v>
      </c>
      <c r="B13" s="92"/>
      <c r="C13" s="106">
        <f>+'1.1'!C12</f>
        <v>7090.2</v>
      </c>
      <c r="D13" s="106">
        <v>6934.22</v>
      </c>
      <c r="E13" s="107"/>
      <c r="F13" s="107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</row>
    <row r="14" spans="1:23" s="45" customFormat="1" x14ac:dyDescent="0.2">
      <c r="A14" s="108"/>
      <c r="B14" s="93"/>
      <c r="C14" s="93"/>
      <c r="D14" s="109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</row>
    <row r="15" spans="1:23" s="45" customFormat="1" x14ac:dyDescent="0.2">
      <c r="A15" s="92" t="s">
        <v>1</v>
      </c>
      <c r="B15" s="93"/>
      <c r="C15" s="93"/>
      <c r="D15" s="109"/>
      <c r="E15" s="96"/>
      <c r="F15" s="96"/>
      <c r="G15" s="96"/>
      <c r="H15" s="96"/>
      <c r="I15" s="96"/>
      <c r="J15" s="96"/>
      <c r="K15" s="96"/>
      <c r="L15" s="96"/>
      <c r="M15" s="96"/>
      <c r="O15" s="96"/>
      <c r="P15" s="96"/>
      <c r="Q15" s="96"/>
      <c r="R15" s="96"/>
      <c r="S15" s="96"/>
      <c r="T15" s="96"/>
      <c r="U15" s="96"/>
      <c r="V15" s="96"/>
      <c r="W15" s="96"/>
    </row>
    <row r="16" spans="1:23" s="45" customFormat="1" x14ac:dyDescent="0.2">
      <c r="A16" s="92"/>
      <c r="B16" s="93"/>
      <c r="C16" s="93"/>
      <c r="D16" s="109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</row>
    <row r="17" spans="1:14" s="45" customFormat="1" ht="12.75" customHeight="1" x14ac:dyDescent="0.2">
      <c r="A17" s="144" t="s">
        <v>2</v>
      </c>
      <c r="B17" s="141" t="s">
        <v>12</v>
      </c>
      <c r="C17" s="141" t="s">
        <v>4</v>
      </c>
      <c r="D17" s="141" t="s">
        <v>26</v>
      </c>
      <c r="E17" s="141" t="s">
        <v>5</v>
      </c>
      <c r="F17" s="89" t="s">
        <v>6</v>
      </c>
      <c r="G17" s="143" t="s">
        <v>6</v>
      </c>
      <c r="H17" s="143"/>
      <c r="I17" s="143"/>
      <c r="J17" s="141" t="s">
        <v>7</v>
      </c>
      <c r="K17" s="141" t="s">
        <v>20</v>
      </c>
    </row>
    <row r="18" spans="1:14" s="45" customFormat="1" ht="13.5" customHeight="1" thickBot="1" x14ac:dyDescent="0.25">
      <c r="A18" s="145"/>
      <c r="B18" s="142"/>
      <c r="C18" s="142"/>
      <c r="D18" s="142"/>
      <c r="E18" s="142"/>
      <c r="F18" s="62" t="s">
        <v>8</v>
      </c>
      <c r="G18" s="63" t="s">
        <v>9</v>
      </c>
      <c r="H18" s="64" t="s">
        <v>83</v>
      </c>
      <c r="I18" s="63" t="s">
        <v>10</v>
      </c>
      <c r="J18" s="142"/>
      <c r="K18" s="142"/>
    </row>
    <row r="19" spans="1:14" s="45" customFormat="1" x14ac:dyDescent="0.2">
      <c r="A19" s="46">
        <v>1</v>
      </c>
      <c r="B19" s="58" t="s">
        <v>126</v>
      </c>
      <c r="C19" s="46" t="s">
        <v>47</v>
      </c>
      <c r="D19" s="57">
        <v>44834</v>
      </c>
      <c r="E19" s="45" t="s">
        <v>48</v>
      </c>
      <c r="F19" s="79">
        <v>1769800</v>
      </c>
      <c r="G19" s="79">
        <v>1769800</v>
      </c>
      <c r="H19" s="40"/>
      <c r="I19" s="40">
        <v>0</v>
      </c>
      <c r="J19" s="45" t="s">
        <v>34</v>
      </c>
      <c r="K19" s="46" t="s">
        <v>35</v>
      </c>
    </row>
    <row r="20" spans="1:14" s="45" customFormat="1" ht="12.75" customHeight="1" x14ac:dyDescent="0.2">
      <c r="A20" s="46">
        <v>2</v>
      </c>
      <c r="B20" s="58" t="s">
        <v>81</v>
      </c>
      <c r="C20" s="46" t="s">
        <v>47</v>
      </c>
      <c r="D20" s="57">
        <v>44834</v>
      </c>
      <c r="E20" s="45" t="s">
        <v>48</v>
      </c>
      <c r="F20" s="79">
        <v>9407000</v>
      </c>
      <c r="G20" s="79">
        <v>9407000</v>
      </c>
      <c r="H20" s="40"/>
      <c r="I20" s="40">
        <v>0</v>
      </c>
      <c r="J20" s="45" t="s">
        <v>34</v>
      </c>
      <c r="K20" s="46" t="s">
        <v>35</v>
      </c>
    </row>
    <row r="21" spans="1:14" s="45" customFormat="1" ht="12.75" customHeight="1" x14ac:dyDescent="0.2">
      <c r="A21" s="46">
        <v>3</v>
      </c>
      <c r="B21" s="58" t="s">
        <v>109</v>
      </c>
      <c r="C21" s="46" t="s">
        <v>47</v>
      </c>
      <c r="D21" s="57">
        <v>44834</v>
      </c>
      <c r="E21" s="45" t="s">
        <v>48</v>
      </c>
      <c r="F21" s="79">
        <v>6600000</v>
      </c>
      <c r="G21" s="79">
        <v>6600000</v>
      </c>
      <c r="H21" s="40"/>
      <c r="I21" s="40">
        <v>0</v>
      </c>
      <c r="J21" s="45" t="s">
        <v>34</v>
      </c>
      <c r="K21" s="46" t="s">
        <v>35</v>
      </c>
    </row>
    <row r="22" spans="1:14" s="45" customFormat="1" ht="12.75" customHeight="1" x14ac:dyDescent="0.2">
      <c r="A22" s="46">
        <v>4</v>
      </c>
      <c r="B22" s="58" t="s">
        <v>127</v>
      </c>
      <c r="C22" s="46" t="s">
        <v>47</v>
      </c>
      <c r="D22" s="57">
        <v>44834</v>
      </c>
      <c r="E22" s="45" t="s">
        <v>48</v>
      </c>
      <c r="F22" s="79">
        <v>43267371</v>
      </c>
      <c r="G22" s="79">
        <v>43267371</v>
      </c>
      <c r="H22" s="40"/>
      <c r="I22" s="40">
        <v>0</v>
      </c>
      <c r="J22" s="45" t="s">
        <v>34</v>
      </c>
      <c r="K22" s="46" t="s">
        <v>35</v>
      </c>
    </row>
    <row r="23" spans="1:14" s="45" customFormat="1" ht="12.75" customHeight="1" x14ac:dyDescent="0.2">
      <c r="A23" s="46">
        <v>5</v>
      </c>
      <c r="B23" s="80" t="s">
        <v>100</v>
      </c>
      <c r="C23" s="46" t="s">
        <v>47</v>
      </c>
      <c r="D23" s="57">
        <v>44834</v>
      </c>
      <c r="E23" s="45" t="s">
        <v>48</v>
      </c>
      <c r="F23" s="79">
        <v>93075106</v>
      </c>
      <c r="G23" s="79">
        <v>93075106</v>
      </c>
      <c r="H23" s="40"/>
      <c r="I23" s="40">
        <v>0</v>
      </c>
      <c r="J23" s="45" t="s">
        <v>34</v>
      </c>
      <c r="K23" s="46" t="s">
        <v>35</v>
      </c>
    </row>
    <row r="24" spans="1:14" s="80" customFormat="1" ht="12.75" customHeight="1" x14ac:dyDescent="0.2">
      <c r="A24" s="46">
        <v>6</v>
      </c>
      <c r="B24" s="80" t="s">
        <v>110</v>
      </c>
      <c r="C24" s="46" t="s">
        <v>47</v>
      </c>
      <c r="D24" s="57">
        <v>44834</v>
      </c>
      <c r="E24" s="80" t="s">
        <v>48</v>
      </c>
      <c r="F24" s="110">
        <v>3771066</v>
      </c>
      <c r="G24" s="79">
        <v>3771066</v>
      </c>
      <c r="H24" s="40"/>
      <c r="I24" s="40">
        <v>0</v>
      </c>
      <c r="J24" s="80" t="s">
        <v>34</v>
      </c>
      <c r="K24" s="87" t="s">
        <v>35</v>
      </c>
    </row>
    <row r="25" spans="1:14" s="80" customFormat="1" ht="12.75" customHeight="1" x14ac:dyDescent="0.2">
      <c r="A25" s="46">
        <v>7</v>
      </c>
      <c r="B25" s="111" t="s">
        <v>153</v>
      </c>
      <c r="C25" s="46" t="s">
        <v>47</v>
      </c>
      <c r="D25" s="57">
        <v>44834</v>
      </c>
      <c r="E25" s="80" t="s">
        <v>48</v>
      </c>
      <c r="F25" s="110">
        <v>5388712</v>
      </c>
      <c r="G25" s="79">
        <v>5388712</v>
      </c>
      <c r="H25" s="40"/>
      <c r="I25" s="40">
        <v>0</v>
      </c>
      <c r="J25" s="80" t="s">
        <v>34</v>
      </c>
      <c r="K25" s="87" t="s">
        <v>35</v>
      </c>
    </row>
    <row r="26" spans="1:14" s="80" customFormat="1" ht="12.75" customHeight="1" x14ac:dyDescent="0.2">
      <c r="A26" s="46">
        <v>8</v>
      </c>
      <c r="B26" s="111" t="s">
        <v>128</v>
      </c>
      <c r="C26" s="46" t="s">
        <v>47</v>
      </c>
      <c r="D26" s="57">
        <v>44834</v>
      </c>
      <c r="E26" s="80" t="s">
        <v>48</v>
      </c>
      <c r="F26" s="110">
        <v>6321893</v>
      </c>
      <c r="G26" s="79">
        <v>6321893</v>
      </c>
      <c r="H26" s="40"/>
      <c r="I26" s="40">
        <v>0</v>
      </c>
      <c r="J26" s="80" t="s">
        <v>34</v>
      </c>
      <c r="K26" s="87" t="s">
        <v>35</v>
      </c>
    </row>
    <row r="27" spans="1:14" s="80" customFormat="1" ht="12.75" customHeight="1" x14ac:dyDescent="0.2">
      <c r="A27" s="46">
        <v>9</v>
      </c>
      <c r="B27" s="111" t="s">
        <v>101</v>
      </c>
      <c r="C27" s="46" t="s">
        <v>47</v>
      </c>
      <c r="D27" s="57">
        <v>44834</v>
      </c>
      <c r="E27" s="80" t="s">
        <v>48</v>
      </c>
      <c r="F27" s="110">
        <v>956000</v>
      </c>
      <c r="G27" s="79">
        <v>956000</v>
      </c>
      <c r="H27" s="40"/>
      <c r="I27" s="40">
        <v>0</v>
      </c>
      <c r="J27" s="80" t="s">
        <v>34</v>
      </c>
      <c r="K27" s="87" t="s">
        <v>35</v>
      </c>
    </row>
    <row r="28" spans="1:14" s="80" customFormat="1" ht="12.75" customHeight="1" x14ac:dyDescent="0.2">
      <c r="A28" s="46">
        <v>10</v>
      </c>
      <c r="B28" s="111" t="s">
        <v>102</v>
      </c>
      <c r="C28" s="46" t="s">
        <v>47</v>
      </c>
      <c r="D28" s="57">
        <v>44834</v>
      </c>
      <c r="E28" s="80" t="s">
        <v>48</v>
      </c>
      <c r="F28" s="112">
        <v>1437821</v>
      </c>
      <c r="G28" s="79">
        <v>1437821</v>
      </c>
      <c r="H28" s="40"/>
      <c r="I28" s="40">
        <v>0</v>
      </c>
      <c r="J28" s="80" t="s">
        <v>34</v>
      </c>
      <c r="K28" s="87" t="s">
        <v>35</v>
      </c>
    </row>
    <row r="29" spans="1:14" s="45" customFormat="1" ht="12.75" customHeight="1" x14ac:dyDescent="0.2">
      <c r="A29" s="46">
        <v>11</v>
      </c>
      <c r="B29" s="80" t="s">
        <v>103</v>
      </c>
      <c r="C29" s="46" t="s">
        <v>47</v>
      </c>
      <c r="D29" s="57">
        <v>44834</v>
      </c>
      <c r="E29" s="45" t="s">
        <v>48</v>
      </c>
      <c r="F29" s="88">
        <v>92072788</v>
      </c>
      <c r="G29" s="79">
        <v>92072788</v>
      </c>
      <c r="H29" s="40"/>
      <c r="I29" s="40">
        <v>0</v>
      </c>
      <c r="J29" s="45" t="s">
        <v>34</v>
      </c>
      <c r="K29" s="46" t="s">
        <v>35</v>
      </c>
    </row>
    <row r="30" spans="1:14" s="45" customFormat="1" ht="12.75" customHeight="1" x14ac:dyDescent="0.2">
      <c r="A30" s="46">
        <v>12</v>
      </c>
      <c r="B30" s="80" t="s">
        <v>111</v>
      </c>
      <c r="C30" s="46" t="s">
        <v>47</v>
      </c>
      <c r="D30" s="57">
        <v>44834</v>
      </c>
      <c r="E30" s="45" t="s">
        <v>48</v>
      </c>
      <c r="F30" s="88">
        <v>142170160</v>
      </c>
      <c r="G30" s="79">
        <v>142170160</v>
      </c>
      <c r="H30" s="40"/>
      <c r="I30" s="40">
        <v>0</v>
      </c>
      <c r="J30" s="45" t="s">
        <v>34</v>
      </c>
      <c r="K30" s="46" t="s">
        <v>35</v>
      </c>
    </row>
    <row r="31" spans="1:14" s="45" customFormat="1" ht="12.75" customHeight="1" x14ac:dyDescent="0.2">
      <c r="A31" s="46">
        <v>13</v>
      </c>
      <c r="B31" s="80" t="s">
        <v>124</v>
      </c>
      <c r="C31" s="46" t="s">
        <v>47</v>
      </c>
      <c r="D31" s="57">
        <v>44834</v>
      </c>
      <c r="E31" s="45" t="s">
        <v>48</v>
      </c>
      <c r="F31" s="88">
        <v>3105000</v>
      </c>
      <c r="G31" s="79">
        <v>3105000</v>
      </c>
      <c r="H31" s="40"/>
      <c r="I31" s="40">
        <v>0</v>
      </c>
      <c r="J31" s="45" t="s">
        <v>34</v>
      </c>
      <c r="K31" s="46" t="s">
        <v>35</v>
      </c>
    </row>
    <row r="32" spans="1:14" s="45" customFormat="1" ht="12.75" customHeight="1" x14ac:dyDescent="0.2">
      <c r="A32" s="46">
        <v>14</v>
      </c>
      <c r="B32" s="80" t="s">
        <v>112</v>
      </c>
      <c r="C32" s="46" t="s">
        <v>47</v>
      </c>
      <c r="D32" s="57">
        <v>44834</v>
      </c>
      <c r="E32" s="45" t="s">
        <v>48</v>
      </c>
      <c r="F32" s="88">
        <v>8397400</v>
      </c>
      <c r="G32" s="79">
        <v>8397400</v>
      </c>
      <c r="H32" s="40"/>
      <c r="I32" s="40">
        <v>0</v>
      </c>
      <c r="J32" s="45" t="s">
        <v>34</v>
      </c>
      <c r="K32" s="46" t="s">
        <v>35</v>
      </c>
      <c r="N32" s="88"/>
    </row>
    <row r="33" spans="1:11" s="45" customFormat="1" ht="12.75" customHeight="1" x14ac:dyDescent="0.2">
      <c r="A33" s="46">
        <v>15</v>
      </c>
      <c r="B33" s="80" t="s">
        <v>84</v>
      </c>
      <c r="C33" s="46" t="s">
        <v>47</v>
      </c>
      <c r="D33" s="57">
        <v>44834</v>
      </c>
      <c r="E33" s="45" t="s">
        <v>48</v>
      </c>
      <c r="F33" s="88">
        <v>126980160</v>
      </c>
      <c r="G33" s="79">
        <v>126980160</v>
      </c>
      <c r="H33" s="40"/>
      <c r="I33" s="40">
        <v>0</v>
      </c>
      <c r="J33" s="45" t="s">
        <v>34</v>
      </c>
      <c r="K33" s="46" t="s">
        <v>35</v>
      </c>
    </row>
    <row r="34" spans="1:11" s="45" customFormat="1" ht="12.75" customHeight="1" x14ac:dyDescent="0.2">
      <c r="A34" s="46">
        <v>16</v>
      </c>
      <c r="B34" s="80" t="s">
        <v>154</v>
      </c>
      <c r="C34" s="46" t="s">
        <v>47</v>
      </c>
      <c r="D34" s="57">
        <v>44834</v>
      </c>
      <c r="E34" s="45" t="s">
        <v>48</v>
      </c>
      <c r="F34" s="88">
        <v>847000</v>
      </c>
      <c r="G34" s="79">
        <v>847000</v>
      </c>
      <c r="H34" s="40"/>
      <c r="I34" s="40">
        <v>0</v>
      </c>
      <c r="J34" s="45" t="s">
        <v>34</v>
      </c>
      <c r="K34" s="46" t="s">
        <v>35</v>
      </c>
    </row>
    <row r="35" spans="1:11" s="45" customFormat="1" ht="12.75" customHeight="1" x14ac:dyDescent="0.2">
      <c r="A35" s="46">
        <v>17</v>
      </c>
      <c r="B35" s="80" t="s">
        <v>155</v>
      </c>
      <c r="C35" s="46" t="s">
        <v>47</v>
      </c>
      <c r="D35" s="57">
        <v>44834</v>
      </c>
      <c r="E35" s="45" t="s">
        <v>48</v>
      </c>
      <c r="F35" s="88">
        <v>151892700</v>
      </c>
      <c r="G35" s="79">
        <v>151892700</v>
      </c>
      <c r="H35" s="40"/>
      <c r="I35" s="40">
        <v>0</v>
      </c>
      <c r="J35" s="45" t="s">
        <v>34</v>
      </c>
      <c r="K35" s="46" t="s">
        <v>35</v>
      </c>
    </row>
    <row r="36" spans="1:11" s="45" customFormat="1" ht="12.75" customHeight="1" x14ac:dyDescent="0.2">
      <c r="A36" s="46">
        <v>18</v>
      </c>
      <c r="B36" s="80" t="s">
        <v>125</v>
      </c>
      <c r="C36" s="46" t="s">
        <v>47</v>
      </c>
      <c r="D36" s="57">
        <v>44834</v>
      </c>
      <c r="E36" s="45" t="s">
        <v>48</v>
      </c>
      <c r="F36" s="88">
        <v>2642400</v>
      </c>
      <c r="G36" s="79">
        <v>2642400</v>
      </c>
      <c r="H36" s="40"/>
      <c r="I36" s="40">
        <v>0</v>
      </c>
      <c r="J36" s="45" t="s">
        <v>34</v>
      </c>
      <c r="K36" s="46" t="s">
        <v>35</v>
      </c>
    </row>
    <row r="37" spans="1:11" s="45" customFormat="1" ht="12.75" customHeight="1" x14ac:dyDescent="0.2">
      <c r="A37" s="46">
        <v>19</v>
      </c>
      <c r="B37" s="80" t="s">
        <v>156</v>
      </c>
      <c r="C37" s="46" t="s">
        <v>47</v>
      </c>
      <c r="D37" s="57">
        <v>44834</v>
      </c>
      <c r="E37" s="45" t="s">
        <v>48</v>
      </c>
      <c r="F37" s="88">
        <v>4838500</v>
      </c>
      <c r="G37" s="79">
        <v>4838500</v>
      </c>
      <c r="H37" s="40"/>
      <c r="I37" s="40">
        <v>0</v>
      </c>
      <c r="J37" s="45" t="s">
        <v>34</v>
      </c>
      <c r="K37" s="46" t="s">
        <v>35</v>
      </c>
    </row>
    <row r="38" spans="1:11" s="45" customFormat="1" ht="12.75" customHeight="1" x14ac:dyDescent="0.2">
      <c r="A38" s="46">
        <v>20</v>
      </c>
      <c r="B38" s="80" t="s">
        <v>92</v>
      </c>
      <c r="C38" s="46" t="s">
        <v>47</v>
      </c>
      <c r="D38" s="57">
        <v>44834</v>
      </c>
      <c r="E38" s="45" t="s">
        <v>48</v>
      </c>
      <c r="F38" s="88">
        <v>12250000</v>
      </c>
      <c r="G38" s="79">
        <v>12250000</v>
      </c>
      <c r="H38" s="40"/>
      <c r="I38" s="40">
        <v>0</v>
      </c>
      <c r="J38" s="45" t="s">
        <v>34</v>
      </c>
      <c r="K38" s="46" t="s">
        <v>35</v>
      </c>
    </row>
    <row r="39" spans="1:11" s="45" customFormat="1" ht="12.75" customHeight="1" x14ac:dyDescent="0.2">
      <c r="A39" s="46">
        <v>21</v>
      </c>
      <c r="B39" s="80" t="s">
        <v>85</v>
      </c>
      <c r="C39" s="46" t="s">
        <v>47</v>
      </c>
      <c r="D39" s="57">
        <v>44834</v>
      </c>
      <c r="E39" s="45" t="s">
        <v>48</v>
      </c>
      <c r="F39" s="88">
        <v>29215000</v>
      </c>
      <c r="G39" s="79">
        <v>29215000</v>
      </c>
      <c r="H39" s="40"/>
      <c r="I39" s="40">
        <v>0</v>
      </c>
      <c r="J39" s="45" t="s">
        <v>34</v>
      </c>
      <c r="K39" s="46" t="s">
        <v>35</v>
      </c>
    </row>
    <row r="40" spans="1:11" s="45" customFormat="1" ht="12.75" customHeight="1" x14ac:dyDescent="0.2">
      <c r="A40" s="46">
        <v>22</v>
      </c>
      <c r="B40" s="80" t="s">
        <v>157</v>
      </c>
      <c r="C40" s="46" t="s">
        <v>47</v>
      </c>
      <c r="D40" s="57">
        <v>44834</v>
      </c>
      <c r="E40" s="45" t="s">
        <v>48</v>
      </c>
      <c r="F40" s="88">
        <v>3724000</v>
      </c>
      <c r="G40" s="79">
        <v>3724000</v>
      </c>
      <c r="H40" s="40"/>
      <c r="I40" s="40">
        <v>0</v>
      </c>
      <c r="J40" s="45" t="s">
        <v>34</v>
      </c>
      <c r="K40" s="46" t="s">
        <v>35</v>
      </c>
    </row>
    <row r="41" spans="1:11" s="45" customFormat="1" ht="12.75" customHeight="1" x14ac:dyDescent="0.2">
      <c r="A41" s="46">
        <v>23</v>
      </c>
      <c r="B41" s="80" t="s">
        <v>93</v>
      </c>
      <c r="C41" s="46" t="s">
        <v>47</v>
      </c>
      <c r="D41" s="57">
        <v>44834</v>
      </c>
      <c r="E41" s="45" t="s">
        <v>48</v>
      </c>
      <c r="F41" s="88">
        <v>8090944</v>
      </c>
      <c r="G41" s="79">
        <v>8090944</v>
      </c>
      <c r="H41" s="40"/>
      <c r="I41" s="40">
        <v>0</v>
      </c>
      <c r="J41" s="45" t="s">
        <v>34</v>
      </c>
      <c r="K41" s="46" t="s">
        <v>35</v>
      </c>
    </row>
    <row r="42" spans="1:11" s="45" customFormat="1" ht="12.75" customHeight="1" x14ac:dyDescent="0.2">
      <c r="A42" s="46">
        <v>24</v>
      </c>
      <c r="B42" s="80" t="s">
        <v>158</v>
      </c>
      <c r="C42" s="46" t="s">
        <v>47</v>
      </c>
      <c r="D42" s="57">
        <v>44834</v>
      </c>
      <c r="E42" s="45" t="s">
        <v>48</v>
      </c>
      <c r="F42" s="88">
        <v>1650000</v>
      </c>
      <c r="G42" s="79">
        <v>1650000</v>
      </c>
      <c r="H42" s="40"/>
      <c r="I42" s="40">
        <v>0</v>
      </c>
      <c r="J42" s="45" t="s">
        <v>34</v>
      </c>
      <c r="K42" s="46" t="s">
        <v>35</v>
      </c>
    </row>
    <row r="43" spans="1:11" s="45" customFormat="1" ht="12.75" customHeight="1" x14ac:dyDescent="0.2">
      <c r="A43" s="46">
        <v>25</v>
      </c>
      <c r="B43" s="80" t="s">
        <v>104</v>
      </c>
      <c r="C43" s="46" t="s">
        <v>47</v>
      </c>
      <c r="D43" s="57">
        <v>44834</v>
      </c>
      <c r="E43" s="45" t="s">
        <v>48</v>
      </c>
      <c r="F43" s="88">
        <v>4116000</v>
      </c>
      <c r="G43" s="79">
        <v>4116000</v>
      </c>
      <c r="H43" s="40"/>
      <c r="I43" s="40">
        <v>0</v>
      </c>
      <c r="J43" s="45" t="s">
        <v>34</v>
      </c>
      <c r="K43" s="46" t="s">
        <v>35</v>
      </c>
    </row>
    <row r="44" spans="1:11" s="45" customFormat="1" ht="12.75" customHeight="1" x14ac:dyDescent="0.2">
      <c r="A44" s="46">
        <v>26</v>
      </c>
      <c r="B44" s="80" t="s">
        <v>159</v>
      </c>
      <c r="C44" s="46" t="s">
        <v>47</v>
      </c>
      <c r="D44" s="57">
        <v>44834</v>
      </c>
      <c r="E44" s="45" t="s">
        <v>48</v>
      </c>
      <c r="F44" s="88">
        <v>77343500</v>
      </c>
      <c r="G44" s="79">
        <v>77343500</v>
      </c>
      <c r="H44" s="40"/>
      <c r="I44" s="40">
        <v>0</v>
      </c>
      <c r="J44" s="45" t="s">
        <v>34</v>
      </c>
      <c r="K44" s="46" t="s">
        <v>35</v>
      </c>
    </row>
    <row r="45" spans="1:11" s="45" customFormat="1" ht="12.75" customHeight="1" x14ac:dyDescent="0.2">
      <c r="A45" s="46">
        <v>27</v>
      </c>
      <c r="B45" s="80" t="s">
        <v>129</v>
      </c>
      <c r="C45" s="46" t="s">
        <v>47</v>
      </c>
      <c r="D45" s="57">
        <v>44834</v>
      </c>
      <c r="E45" s="45" t="s">
        <v>48</v>
      </c>
      <c r="F45" s="88">
        <v>861900</v>
      </c>
      <c r="G45" s="79">
        <v>861900</v>
      </c>
      <c r="H45" s="40"/>
      <c r="I45" s="40">
        <v>0</v>
      </c>
      <c r="J45" s="45" t="s">
        <v>34</v>
      </c>
      <c r="K45" s="46" t="s">
        <v>35</v>
      </c>
    </row>
    <row r="46" spans="1:11" s="45" customFormat="1" ht="12.75" customHeight="1" x14ac:dyDescent="0.2">
      <c r="A46" s="46">
        <v>28</v>
      </c>
      <c r="B46" s="80" t="s">
        <v>86</v>
      </c>
      <c r="C46" s="46" t="s">
        <v>47</v>
      </c>
      <c r="D46" s="57">
        <v>44834</v>
      </c>
      <c r="E46" s="45" t="s">
        <v>48</v>
      </c>
      <c r="F46" s="88">
        <v>14916000</v>
      </c>
      <c r="G46" s="79">
        <v>14916000</v>
      </c>
      <c r="H46" s="40"/>
      <c r="I46" s="40">
        <v>0</v>
      </c>
      <c r="J46" s="45" t="s">
        <v>34</v>
      </c>
      <c r="K46" s="46" t="s">
        <v>35</v>
      </c>
    </row>
    <row r="47" spans="1:11" s="45" customFormat="1" ht="12.75" customHeight="1" x14ac:dyDescent="0.2">
      <c r="A47" s="46">
        <v>29</v>
      </c>
      <c r="B47" s="80" t="s">
        <v>94</v>
      </c>
      <c r="C47" s="46" t="s">
        <v>47</v>
      </c>
      <c r="D47" s="57">
        <v>44834</v>
      </c>
      <c r="E47" s="45" t="s">
        <v>48</v>
      </c>
      <c r="F47" s="88">
        <v>11103944</v>
      </c>
      <c r="G47" s="79">
        <v>11103944</v>
      </c>
      <c r="H47" s="40"/>
      <c r="I47" s="40">
        <v>0</v>
      </c>
      <c r="J47" s="45" t="s">
        <v>34</v>
      </c>
      <c r="K47" s="46" t="s">
        <v>35</v>
      </c>
    </row>
    <row r="48" spans="1:11" s="45" customFormat="1" ht="12.75" customHeight="1" x14ac:dyDescent="0.2">
      <c r="A48" s="46">
        <v>30</v>
      </c>
      <c r="B48" s="80" t="s">
        <v>160</v>
      </c>
      <c r="C48" s="46" t="s">
        <v>47</v>
      </c>
      <c r="D48" s="57">
        <v>44834</v>
      </c>
      <c r="E48" s="45" t="s">
        <v>48</v>
      </c>
      <c r="F48" s="88">
        <v>8610000</v>
      </c>
      <c r="G48" s="79">
        <v>8610000</v>
      </c>
      <c r="H48" s="40"/>
      <c r="I48" s="40">
        <v>0</v>
      </c>
      <c r="J48" s="45" t="s">
        <v>34</v>
      </c>
      <c r="K48" s="46" t="s">
        <v>35</v>
      </c>
    </row>
    <row r="49" spans="1:11" s="45" customFormat="1" ht="12.75" customHeight="1" x14ac:dyDescent="0.2">
      <c r="A49" s="46">
        <v>31</v>
      </c>
      <c r="B49" s="80" t="s">
        <v>161</v>
      </c>
      <c r="C49" s="46" t="s">
        <v>47</v>
      </c>
      <c r="D49" s="57">
        <v>44834</v>
      </c>
      <c r="E49" s="45" t="s">
        <v>48</v>
      </c>
      <c r="F49" s="88">
        <v>126500</v>
      </c>
      <c r="G49" s="79">
        <v>126500</v>
      </c>
      <c r="H49" s="40"/>
      <c r="I49" s="40">
        <v>0</v>
      </c>
      <c r="J49" s="45" t="s">
        <v>34</v>
      </c>
      <c r="K49" s="46" t="s">
        <v>35</v>
      </c>
    </row>
    <row r="50" spans="1:11" s="45" customFormat="1" ht="12.75" customHeight="1" x14ac:dyDescent="0.2">
      <c r="A50" s="46">
        <v>32</v>
      </c>
      <c r="B50" s="80" t="s">
        <v>130</v>
      </c>
      <c r="C50" s="46" t="s">
        <v>47</v>
      </c>
      <c r="D50" s="57">
        <v>44834</v>
      </c>
      <c r="E50" s="45" t="s">
        <v>48</v>
      </c>
      <c r="F50" s="56">
        <v>10027944</v>
      </c>
      <c r="G50" s="79">
        <v>10027944</v>
      </c>
      <c r="H50" s="40"/>
      <c r="I50" s="40">
        <v>0</v>
      </c>
      <c r="J50" s="45" t="s">
        <v>34</v>
      </c>
      <c r="K50" s="46" t="s">
        <v>35</v>
      </c>
    </row>
    <row r="51" spans="1:11" s="45" customFormat="1" ht="12.75" customHeight="1" x14ac:dyDescent="0.2">
      <c r="A51" s="46">
        <v>33</v>
      </c>
      <c r="B51" s="80" t="s">
        <v>87</v>
      </c>
      <c r="C51" s="46" t="s">
        <v>47</v>
      </c>
      <c r="D51" s="57">
        <v>44834</v>
      </c>
      <c r="E51" s="45" t="s">
        <v>48</v>
      </c>
      <c r="F51" s="56">
        <v>124760000</v>
      </c>
      <c r="G51" s="79">
        <v>124760000</v>
      </c>
      <c r="H51" s="40"/>
      <c r="I51" s="40">
        <v>0</v>
      </c>
      <c r="J51" s="45" t="s">
        <v>34</v>
      </c>
      <c r="K51" s="46" t="s">
        <v>35</v>
      </c>
    </row>
    <row r="52" spans="1:11" s="45" customFormat="1" ht="12.75" customHeight="1" x14ac:dyDescent="0.2">
      <c r="A52" s="46">
        <v>34</v>
      </c>
      <c r="B52" s="80" t="s">
        <v>162</v>
      </c>
      <c r="C52" s="46" t="s">
        <v>47</v>
      </c>
      <c r="D52" s="57">
        <v>44834</v>
      </c>
      <c r="E52" s="45" t="s">
        <v>48</v>
      </c>
      <c r="F52" s="56">
        <v>45426500</v>
      </c>
      <c r="G52" s="79">
        <v>45426500</v>
      </c>
      <c r="H52" s="40"/>
      <c r="I52" s="40">
        <v>0</v>
      </c>
      <c r="J52" s="45" t="s">
        <v>34</v>
      </c>
      <c r="K52" s="46" t="s">
        <v>35</v>
      </c>
    </row>
    <row r="53" spans="1:11" s="45" customFormat="1" ht="12.75" customHeight="1" x14ac:dyDescent="0.2">
      <c r="A53" s="46">
        <v>35</v>
      </c>
      <c r="B53" s="80" t="s">
        <v>131</v>
      </c>
      <c r="C53" s="46" t="s">
        <v>47</v>
      </c>
      <c r="D53" s="57">
        <v>44834</v>
      </c>
      <c r="E53" s="45" t="s">
        <v>48</v>
      </c>
      <c r="F53" s="56">
        <v>330000</v>
      </c>
      <c r="G53" s="79">
        <v>330000</v>
      </c>
      <c r="H53" s="40"/>
      <c r="I53" s="40">
        <v>0</v>
      </c>
      <c r="J53" s="45" t="s">
        <v>34</v>
      </c>
      <c r="K53" s="46" t="s">
        <v>35</v>
      </c>
    </row>
    <row r="54" spans="1:11" s="45" customFormat="1" ht="12.75" customHeight="1" x14ac:dyDescent="0.2">
      <c r="A54" s="46">
        <v>36</v>
      </c>
      <c r="B54" s="80" t="s">
        <v>132</v>
      </c>
      <c r="C54" s="46" t="s">
        <v>47</v>
      </c>
      <c r="D54" s="57">
        <v>44834</v>
      </c>
      <c r="E54" s="45" t="s">
        <v>48</v>
      </c>
      <c r="F54" s="56">
        <v>93728395</v>
      </c>
      <c r="G54" s="79">
        <v>93728395</v>
      </c>
      <c r="H54" s="40"/>
      <c r="I54" s="40">
        <v>0</v>
      </c>
      <c r="J54" s="45" t="s">
        <v>34</v>
      </c>
      <c r="K54" s="46" t="s">
        <v>35</v>
      </c>
    </row>
    <row r="55" spans="1:11" s="45" customFormat="1" ht="12.75" customHeight="1" x14ac:dyDescent="0.2">
      <c r="A55" s="46">
        <v>37</v>
      </c>
      <c r="B55" s="80" t="s">
        <v>163</v>
      </c>
      <c r="C55" s="46" t="s">
        <v>47</v>
      </c>
      <c r="D55" s="57">
        <v>44834</v>
      </c>
      <c r="E55" s="45" t="s">
        <v>48</v>
      </c>
      <c r="F55" s="56">
        <v>10769500</v>
      </c>
      <c r="G55" s="79">
        <v>10769500</v>
      </c>
      <c r="H55" s="40"/>
      <c r="I55" s="40">
        <v>0</v>
      </c>
      <c r="J55" s="45" t="s">
        <v>34</v>
      </c>
      <c r="K55" s="46" t="s">
        <v>35</v>
      </c>
    </row>
    <row r="56" spans="1:11" s="45" customFormat="1" ht="12.75" customHeight="1" x14ac:dyDescent="0.2">
      <c r="A56" s="46">
        <v>38</v>
      </c>
      <c r="B56" s="80" t="s">
        <v>95</v>
      </c>
      <c r="C56" s="46" t="s">
        <v>47</v>
      </c>
      <c r="D56" s="57">
        <v>44834</v>
      </c>
      <c r="E56" s="45" t="s">
        <v>48</v>
      </c>
      <c r="F56" s="56">
        <v>30398710</v>
      </c>
      <c r="G56" s="79">
        <v>30398710</v>
      </c>
      <c r="H56" s="40"/>
      <c r="I56" s="40">
        <v>0</v>
      </c>
      <c r="J56" s="45" t="s">
        <v>34</v>
      </c>
      <c r="K56" s="46" t="s">
        <v>35</v>
      </c>
    </row>
    <row r="57" spans="1:11" s="45" customFormat="1" ht="12.75" customHeight="1" x14ac:dyDescent="0.2">
      <c r="A57" s="46">
        <v>39</v>
      </c>
      <c r="B57" s="80" t="s">
        <v>164</v>
      </c>
      <c r="C57" s="46" t="s">
        <v>47</v>
      </c>
      <c r="D57" s="57">
        <v>44834</v>
      </c>
      <c r="E57" s="45" t="s">
        <v>48</v>
      </c>
      <c r="F57" s="56">
        <v>10700000</v>
      </c>
      <c r="G57" s="79">
        <v>10700000</v>
      </c>
      <c r="H57" s="40"/>
      <c r="I57" s="40">
        <v>0</v>
      </c>
      <c r="J57" s="45" t="s">
        <v>34</v>
      </c>
      <c r="K57" s="46" t="s">
        <v>35</v>
      </c>
    </row>
    <row r="58" spans="1:11" s="45" customFormat="1" ht="12.75" customHeight="1" x14ac:dyDescent="0.2">
      <c r="A58" s="46">
        <v>40</v>
      </c>
      <c r="B58" s="80" t="s">
        <v>165</v>
      </c>
      <c r="C58" s="46" t="s">
        <v>47</v>
      </c>
      <c r="D58" s="57">
        <v>44834</v>
      </c>
      <c r="E58" s="45" t="s">
        <v>48</v>
      </c>
      <c r="F58" s="56">
        <v>4140000</v>
      </c>
      <c r="G58" s="79">
        <v>4140000</v>
      </c>
      <c r="H58" s="40"/>
      <c r="I58" s="40">
        <v>0</v>
      </c>
      <c r="J58" s="45" t="s">
        <v>34</v>
      </c>
      <c r="K58" s="46" t="s">
        <v>35</v>
      </c>
    </row>
    <row r="59" spans="1:11" s="45" customFormat="1" ht="12.75" customHeight="1" x14ac:dyDescent="0.2">
      <c r="A59" s="46">
        <v>41</v>
      </c>
      <c r="B59" s="80" t="s">
        <v>166</v>
      </c>
      <c r="C59" s="46" t="s">
        <v>47</v>
      </c>
      <c r="D59" s="57">
        <v>44834</v>
      </c>
      <c r="E59" s="45" t="s">
        <v>48</v>
      </c>
      <c r="F59" s="56">
        <v>28510115</v>
      </c>
      <c r="G59" s="79">
        <v>28510115</v>
      </c>
      <c r="H59" s="40"/>
      <c r="I59" s="40">
        <v>0</v>
      </c>
      <c r="J59" s="45" t="s">
        <v>34</v>
      </c>
      <c r="K59" s="46" t="s">
        <v>35</v>
      </c>
    </row>
    <row r="60" spans="1:11" s="45" customFormat="1" ht="12.75" customHeight="1" x14ac:dyDescent="0.2">
      <c r="A60" s="46">
        <v>42</v>
      </c>
      <c r="B60" s="80" t="s">
        <v>167</v>
      </c>
      <c r="C60" s="46" t="s">
        <v>47</v>
      </c>
      <c r="D60" s="57">
        <v>44834</v>
      </c>
      <c r="E60" s="45" t="s">
        <v>48</v>
      </c>
      <c r="F60" s="56">
        <v>975000</v>
      </c>
      <c r="G60" s="79">
        <v>975000</v>
      </c>
      <c r="H60" s="40"/>
      <c r="I60" s="40">
        <v>0</v>
      </c>
      <c r="J60" s="45" t="s">
        <v>34</v>
      </c>
      <c r="K60" s="46" t="s">
        <v>35</v>
      </c>
    </row>
    <row r="61" spans="1:11" s="45" customFormat="1" ht="12.75" customHeight="1" x14ac:dyDescent="0.2">
      <c r="A61" s="46">
        <v>43</v>
      </c>
      <c r="B61" s="80" t="s">
        <v>113</v>
      </c>
      <c r="C61" s="46" t="s">
        <v>47</v>
      </c>
      <c r="D61" s="57">
        <v>44834</v>
      </c>
      <c r="E61" s="45" t="s">
        <v>48</v>
      </c>
      <c r="F61" s="56">
        <v>45006000</v>
      </c>
      <c r="G61" s="79">
        <v>45006000</v>
      </c>
      <c r="H61" s="40"/>
      <c r="I61" s="40">
        <v>0</v>
      </c>
      <c r="J61" s="45" t="s">
        <v>34</v>
      </c>
      <c r="K61" s="46" t="s">
        <v>35</v>
      </c>
    </row>
    <row r="62" spans="1:11" s="45" customFormat="1" ht="12.75" customHeight="1" x14ac:dyDescent="0.2">
      <c r="A62" s="46">
        <v>44</v>
      </c>
      <c r="B62" s="80" t="s">
        <v>88</v>
      </c>
      <c r="C62" s="46" t="s">
        <v>47</v>
      </c>
      <c r="D62" s="57">
        <v>44834</v>
      </c>
      <c r="E62" s="45" t="s">
        <v>48</v>
      </c>
      <c r="F62" s="56">
        <v>13646537</v>
      </c>
      <c r="G62" s="79">
        <v>13646537</v>
      </c>
      <c r="H62" s="40"/>
      <c r="I62" s="40">
        <v>0</v>
      </c>
      <c r="J62" s="45" t="s">
        <v>34</v>
      </c>
      <c r="K62" s="46" t="s">
        <v>35</v>
      </c>
    </row>
    <row r="63" spans="1:11" s="45" customFormat="1" ht="12.75" customHeight="1" x14ac:dyDescent="0.2">
      <c r="A63" s="46">
        <v>45</v>
      </c>
      <c r="B63" s="80" t="s">
        <v>114</v>
      </c>
      <c r="C63" s="46" t="s">
        <v>96</v>
      </c>
      <c r="D63" s="57">
        <v>44926</v>
      </c>
      <c r="E63" s="45" t="s">
        <v>48</v>
      </c>
      <c r="F63" s="56">
        <f>+I63*C13</f>
        <v>6652167.4440000001</v>
      </c>
      <c r="G63" s="79">
        <f>+F63</f>
        <v>6652167.4440000001</v>
      </c>
      <c r="H63" s="40"/>
      <c r="I63" s="40">
        <v>938.22</v>
      </c>
      <c r="J63" s="45" t="s">
        <v>34</v>
      </c>
      <c r="K63" s="46" t="s">
        <v>35</v>
      </c>
    </row>
    <row r="64" spans="1:11" s="45" customFormat="1" ht="12.75" customHeight="1" x14ac:dyDescent="0.2">
      <c r="A64" s="46">
        <v>46</v>
      </c>
      <c r="B64" s="80" t="s">
        <v>114</v>
      </c>
      <c r="C64" s="46" t="s">
        <v>96</v>
      </c>
      <c r="D64" s="57">
        <v>44926</v>
      </c>
      <c r="E64" s="45" t="s">
        <v>48</v>
      </c>
      <c r="F64" s="56">
        <f>+I64*C13</f>
        <v>1808001</v>
      </c>
      <c r="G64" s="79">
        <f t="shared" ref="G64:G77" si="0">+F64</f>
        <v>1808001</v>
      </c>
      <c r="H64" s="40"/>
      <c r="I64" s="40">
        <v>255</v>
      </c>
      <c r="J64" s="45" t="s">
        <v>34</v>
      </c>
      <c r="K64" s="46" t="s">
        <v>35</v>
      </c>
    </row>
    <row r="65" spans="1:23" s="45" customFormat="1" ht="12.75" customHeight="1" x14ac:dyDescent="0.2">
      <c r="A65" s="46">
        <v>47</v>
      </c>
      <c r="B65" s="80" t="s">
        <v>120</v>
      </c>
      <c r="C65" s="46" t="s">
        <v>96</v>
      </c>
      <c r="D65" s="57">
        <v>44926</v>
      </c>
      <c r="E65" s="45" t="s">
        <v>48</v>
      </c>
      <c r="F65" s="56">
        <f>+I65*C13</f>
        <v>626149742.39999998</v>
      </c>
      <c r="G65" s="79">
        <f t="shared" si="0"/>
        <v>626149742.39999998</v>
      </c>
      <c r="H65" s="40"/>
      <c r="I65" s="40">
        <v>88312</v>
      </c>
      <c r="J65" s="45" t="s">
        <v>34</v>
      </c>
      <c r="K65" s="46" t="s">
        <v>35</v>
      </c>
    </row>
    <row r="66" spans="1:23" s="45" customFormat="1" ht="12.75" customHeight="1" x14ac:dyDescent="0.2">
      <c r="A66" s="46">
        <v>48</v>
      </c>
      <c r="B66" s="80" t="s">
        <v>168</v>
      </c>
      <c r="C66" s="46" t="s">
        <v>96</v>
      </c>
      <c r="D66" s="57">
        <v>44926</v>
      </c>
      <c r="E66" s="45" t="s">
        <v>48</v>
      </c>
      <c r="F66" s="56">
        <f>+H66*D13</f>
        <v>142152480.79080001</v>
      </c>
      <c r="G66" s="79">
        <f t="shared" si="0"/>
        <v>142152480.79080001</v>
      </c>
      <c r="H66" s="40">
        <v>20500.14</v>
      </c>
      <c r="I66" s="40">
        <v>0</v>
      </c>
      <c r="J66" s="45" t="s">
        <v>34</v>
      </c>
      <c r="K66" s="46" t="s">
        <v>35</v>
      </c>
    </row>
    <row r="67" spans="1:23" s="45" customFormat="1" ht="12.75" customHeight="1" x14ac:dyDescent="0.2">
      <c r="A67" s="46">
        <v>49</v>
      </c>
      <c r="B67" s="80" t="s">
        <v>123</v>
      </c>
      <c r="C67" s="46" t="s">
        <v>96</v>
      </c>
      <c r="D67" s="57">
        <v>44926</v>
      </c>
      <c r="E67" s="45" t="s">
        <v>48</v>
      </c>
      <c r="F67" s="56">
        <f>+I67*C13</f>
        <v>171285051.59999999</v>
      </c>
      <c r="G67" s="79">
        <f t="shared" si="0"/>
        <v>171285051.59999999</v>
      </c>
      <c r="H67" s="40"/>
      <c r="I67" s="40">
        <v>24158</v>
      </c>
      <c r="J67" s="45" t="s">
        <v>34</v>
      </c>
      <c r="K67" s="46" t="s">
        <v>35</v>
      </c>
    </row>
    <row r="68" spans="1:23" s="45" customFormat="1" ht="12.75" customHeight="1" x14ac:dyDescent="0.2">
      <c r="A68" s="46">
        <v>50</v>
      </c>
      <c r="B68" s="80" t="s">
        <v>169</v>
      </c>
      <c r="C68" s="46" t="s">
        <v>96</v>
      </c>
      <c r="D68" s="57">
        <v>44926</v>
      </c>
      <c r="E68" s="45" t="s">
        <v>48</v>
      </c>
      <c r="F68" s="56">
        <f>+I68*C13</f>
        <v>13506831</v>
      </c>
      <c r="G68" s="79">
        <f t="shared" si="0"/>
        <v>13506831</v>
      </c>
      <c r="H68" s="40"/>
      <c r="I68" s="40">
        <v>1905</v>
      </c>
      <c r="J68" s="45" t="s">
        <v>34</v>
      </c>
      <c r="K68" s="46" t="s">
        <v>35</v>
      </c>
    </row>
    <row r="69" spans="1:23" s="45" customFormat="1" ht="12.75" customHeight="1" x14ac:dyDescent="0.2">
      <c r="A69" s="46">
        <v>51</v>
      </c>
      <c r="B69" s="80" t="s">
        <v>170</v>
      </c>
      <c r="C69" s="46" t="s">
        <v>96</v>
      </c>
      <c r="D69" s="57">
        <v>44926</v>
      </c>
      <c r="E69" s="45" t="s">
        <v>48</v>
      </c>
      <c r="F69" s="56">
        <f>+I69*C13</f>
        <v>59983.092000000004</v>
      </c>
      <c r="G69" s="79">
        <f t="shared" si="0"/>
        <v>59983.092000000004</v>
      </c>
      <c r="H69" s="40"/>
      <c r="I69" s="40">
        <v>8.4600000000000009</v>
      </c>
      <c r="J69" s="45" t="s">
        <v>34</v>
      </c>
      <c r="K69" s="46" t="s">
        <v>35</v>
      </c>
    </row>
    <row r="70" spans="1:23" s="45" customFormat="1" ht="12.75" customHeight="1" x14ac:dyDescent="0.2">
      <c r="A70" s="46">
        <v>52</v>
      </c>
      <c r="B70" s="80" t="s">
        <v>116</v>
      </c>
      <c r="C70" s="46" t="s">
        <v>96</v>
      </c>
      <c r="D70" s="57">
        <v>44926</v>
      </c>
      <c r="E70" s="45" t="s">
        <v>48</v>
      </c>
      <c r="F70" s="56">
        <f>+I70*C13</f>
        <v>39207033.449999996</v>
      </c>
      <c r="G70" s="79">
        <f t="shared" si="0"/>
        <v>39207033.449999996</v>
      </c>
      <c r="H70" s="40"/>
      <c r="I70" s="40">
        <v>5529.75</v>
      </c>
      <c r="J70" s="45" t="s">
        <v>34</v>
      </c>
      <c r="K70" s="46" t="s">
        <v>35</v>
      </c>
    </row>
    <row r="71" spans="1:23" s="45" customFormat="1" ht="12.75" customHeight="1" x14ac:dyDescent="0.2">
      <c r="A71" s="46">
        <v>53</v>
      </c>
      <c r="B71" s="80" t="s">
        <v>121</v>
      </c>
      <c r="C71" s="46" t="s">
        <v>96</v>
      </c>
      <c r="D71" s="57">
        <v>44926</v>
      </c>
      <c r="E71" s="45" t="s">
        <v>48</v>
      </c>
      <c r="F71" s="56">
        <f>+H71*D13</f>
        <v>573529.33620000002</v>
      </c>
      <c r="G71" s="79">
        <f t="shared" si="0"/>
        <v>573529.33620000002</v>
      </c>
      <c r="H71" s="40">
        <v>82.71</v>
      </c>
      <c r="I71" s="40">
        <v>0</v>
      </c>
      <c r="J71" s="45" t="s">
        <v>34</v>
      </c>
      <c r="K71" s="46" t="s">
        <v>35</v>
      </c>
    </row>
    <row r="72" spans="1:23" s="45" customFormat="1" ht="12.75" customHeight="1" x14ac:dyDescent="0.2">
      <c r="A72" s="46">
        <v>54</v>
      </c>
      <c r="B72" s="80" t="s">
        <v>122</v>
      </c>
      <c r="C72" s="46" t="s">
        <v>96</v>
      </c>
      <c r="D72" s="57">
        <v>44926</v>
      </c>
      <c r="E72" s="45" t="s">
        <v>48</v>
      </c>
      <c r="F72" s="56">
        <f>+I72*C13</f>
        <v>729610933.42799985</v>
      </c>
      <c r="G72" s="79">
        <f t="shared" si="0"/>
        <v>729610933.42799985</v>
      </c>
      <c r="H72" s="40"/>
      <c r="I72" s="40">
        <v>102904.13999999998</v>
      </c>
      <c r="J72" s="45" t="s">
        <v>34</v>
      </c>
      <c r="K72" s="46" t="s">
        <v>35</v>
      </c>
    </row>
    <row r="73" spans="1:23" s="45" customFormat="1" ht="12.75" customHeight="1" x14ac:dyDescent="0.2">
      <c r="A73" s="46">
        <v>55</v>
      </c>
      <c r="B73" s="80" t="s">
        <v>171</v>
      </c>
      <c r="C73" s="46" t="s">
        <v>96</v>
      </c>
      <c r="D73" s="57">
        <v>44926</v>
      </c>
      <c r="E73" s="45" t="s">
        <v>48</v>
      </c>
      <c r="F73" s="56">
        <f>+I73*C13</f>
        <v>25836688.800000001</v>
      </c>
      <c r="G73" s="79">
        <f t="shared" si="0"/>
        <v>25836688.800000001</v>
      </c>
      <c r="H73" s="40"/>
      <c r="I73" s="40">
        <v>3644</v>
      </c>
      <c r="J73" s="45" t="s">
        <v>34</v>
      </c>
      <c r="K73" s="46" t="s">
        <v>35</v>
      </c>
    </row>
    <row r="74" spans="1:23" s="45" customFormat="1" ht="12.75" customHeight="1" x14ac:dyDescent="0.2">
      <c r="A74" s="46">
        <v>56</v>
      </c>
      <c r="B74" s="80" t="s">
        <v>105</v>
      </c>
      <c r="C74" s="46" t="s">
        <v>96</v>
      </c>
      <c r="D74" s="57">
        <v>44926</v>
      </c>
      <c r="E74" s="45" t="s">
        <v>48</v>
      </c>
      <c r="F74" s="56">
        <f>+I74*C13</f>
        <v>20845188</v>
      </c>
      <c r="G74" s="79">
        <f t="shared" si="0"/>
        <v>20845188</v>
      </c>
      <c r="H74" s="40"/>
      <c r="I74" s="40">
        <v>2940</v>
      </c>
      <c r="J74" s="45" t="s">
        <v>34</v>
      </c>
      <c r="K74" s="46" t="s">
        <v>35</v>
      </c>
    </row>
    <row r="75" spans="1:23" s="45" customFormat="1" ht="12.75" customHeight="1" x14ac:dyDescent="0.2">
      <c r="A75" s="46">
        <v>57</v>
      </c>
      <c r="B75" s="80" t="s">
        <v>106</v>
      </c>
      <c r="C75" s="46" t="s">
        <v>96</v>
      </c>
      <c r="D75" s="57">
        <v>44926</v>
      </c>
      <c r="E75" s="45" t="s">
        <v>48</v>
      </c>
      <c r="F75" s="56">
        <f>+I75*C13</f>
        <v>486813.13199999998</v>
      </c>
      <c r="G75" s="79">
        <f t="shared" si="0"/>
        <v>486813.13199999998</v>
      </c>
      <c r="H75" s="40"/>
      <c r="I75" s="40">
        <v>68.66</v>
      </c>
      <c r="J75" s="45" t="s">
        <v>34</v>
      </c>
      <c r="K75" s="46" t="s">
        <v>35</v>
      </c>
    </row>
    <row r="76" spans="1:23" s="45" customFormat="1" ht="12.75" customHeight="1" x14ac:dyDescent="0.2">
      <c r="A76" s="46">
        <v>58</v>
      </c>
      <c r="B76" s="80" t="s">
        <v>115</v>
      </c>
      <c r="C76" s="46" t="s">
        <v>96</v>
      </c>
      <c r="D76" s="57">
        <v>44926</v>
      </c>
      <c r="E76" s="45" t="s">
        <v>48</v>
      </c>
      <c r="F76" s="56">
        <f>+I76*C13</f>
        <v>1155051365.1299999</v>
      </c>
      <c r="G76" s="79">
        <f t="shared" si="0"/>
        <v>1155051365.1299999</v>
      </c>
      <c r="H76" s="40"/>
      <c r="I76" s="40">
        <v>162908.15</v>
      </c>
      <c r="J76" s="45" t="s">
        <v>34</v>
      </c>
      <c r="K76" s="46" t="s">
        <v>35</v>
      </c>
    </row>
    <row r="77" spans="1:23" s="45" customFormat="1" ht="12.75" customHeight="1" thickBot="1" x14ac:dyDescent="0.25">
      <c r="A77" s="46">
        <v>59</v>
      </c>
      <c r="B77" s="80" t="s">
        <v>97</v>
      </c>
      <c r="C77" s="46" t="s">
        <v>96</v>
      </c>
      <c r="D77" s="57">
        <v>44926</v>
      </c>
      <c r="E77" s="45" t="s">
        <v>48</v>
      </c>
      <c r="F77" s="56">
        <f>+I77*C13</f>
        <v>70902000</v>
      </c>
      <c r="G77" s="79">
        <f t="shared" si="0"/>
        <v>70902000</v>
      </c>
      <c r="H77" s="40"/>
      <c r="I77" s="40">
        <v>10000</v>
      </c>
      <c r="J77" s="45" t="s">
        <v>34</v>
      </c>
      <c r="K77" s="46" t="s">
        <v>35</v>
      </c>
    </row>
    <row r="78" spans="1:23" s="45" customFormat="1" ht="13.5" customHeight="1" thickBot="1" x14ac:dyDescent="0.25">
      <c r="B78" s="58"/>
      <c r="C78" s="58"/>
      <c r="E78" s="65" t="s">
        <v>19</v>
      </c>
      <c r="F78" s="66">
        <f>SUM(F19:F77)</f>
        <v>4299495174.6029997</v>
      </c>
      <c r="G78" s="66">
        <f>SUM(G19:G77)</f>
        <v>4299495174.6029997</v>
      </c>
      <c r="H78" s="66">
        <f>SUM(H19:H77)</f>
        <v>20582.849999999999</v>
      </c>
      <c r="I78" s="66">
        <f>SUM(I19:I77)</f>
        <v>403571.38</v>
      </c>
    </row>
    <row r="79" spans="1:23" s="45" customFormat="1" ht="10.5" customHeight="1" thickTop="1" x14ac:dyDescent="0.2">
      <c r="A79" s="92"/>
      <c r="B79" s="93"/>
      <c r="C79" s="93"/>
      <c r="D79" s="109"/>
      <c r="E79" s="96"/>
      <c r="F79" s="113"/>
      <c r="G79" s="114"/>
      <c r="H79" s="114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</row>
    <row r="80" spans="1:23" s="45" customFormat="1" x14ac:dyDescent="0.2">
      <c r="B80" s="58"/>
      <c r="C80" s="58"/>
      <c r="F80" s="56"/>
      <c r="G80" s="50"/>
    </row>
    <row r="81" spans="1:11" s="45" customFormat="1" x14ac:dyDescent="0.2">
      <c r="A81" s="92" t="s">
        <v>18</v>
      </c>
      <c r="B81" s="58"/>
      <c r="C81" s="58"/>
      <c r="E81" s="50"/>
      <c r="F81" s="50"/>
      <c r="G81" s="50"/>
    </row>
    <row r="82" spans="1:11" s="45" customFormat="1" x14ac:dyDescent="0.2">
      <c r="B82" s="58"/>
      <c r="C82" s="58"/>
      <c r="E82" s="46"/>
      <c r="F82" s="59"/>
    </row>
    <row r="83" spans="1:11" s="45" customFormat="1" ht="12.75" customHeight="1" x14ac:dyDescent="0.2">
      <c r="A83" s="144" t="s">
        <v>2</v>
      </c>
      <c r="B83" s="141" t="s">
        <v>12</v>
      </c>
      <c r="C83" s="141" t="s">
        <v>4</v>
      </c>
      <c r="D83" s="141" t="s">
        <v>26</v>
      </c>
      <c r="E83" s="141" t="s">
        <v>5</v>
      </c>
      <c r="F83" s="89" t="s">
        <v>6</v>
      </c>
      <c r="G83" s="143" t="s">
        <v>6</v>
      </c>
      <c r="H83" s="143"/>
      <c r="I83" s="143"/>
      <c r="J83" s="141" t="s">
        <v>7</v>
      </c>
      <c r="K83" s="141" t="s">
        <v>20</v>
      </c>
    </row>
    <row r="84" spans="1:11" s="45" customFormat="1" ht="13.5" thickBot="1" x14ac:dyDescent="0.25">
      <c r="A84" s="145"/>
      <c r="B84" s="142"/>
      <c r="C84" s="142"/>
      <c r="D84" s="142"/>
      <c r="E84" s="142"/>
      <c r="F84" s="62" t="s">
        <v>8</v>
      </c>
      <c r="G84" s="63" t="s">
        <v>9</v>
      </c>
      <c r="H84" s="63"/>
      <c r="I84" s="63" t="s">
        <v>10</v>
      </c>
      <c r="J84" s="142"/>
      <c r="K84" s="142"/>
    </row>
    <row r="85" spans="1:11" s="45" customFormat="1" x14ac:dyDescent="0.2">
      <c r="A85" s="46"/>
      <c r="B85" s="58"/>
      <c r="C85" s="58"/>
      <c r="D85" s="57"/>
      <c r="E85" s="57"/>
      <c r="F85" s="59"/>
      <c r="G85" s="115"/>
      <c r="H85" s="115"/>
      <c r="I85" s="70"/>
      <c r="K85" s="46"/>
    </row>
    <row r="86" spans="1:11" s="45" customFormat="1" x14ac:dyDescent="0.2">
      <c r="A86" s="46"/>
      <c r="B86" s="58"/>
      <c r="C86" s="58"/>
      <c r="D86" s="57"/>
      <c r="E86" s="57"/>
      <c r="F86" s="59"/>
      <c r="G86" s="50"/>
      <c r="H86" s="50"/>
      <c r="I86" s="70"/>
      <c r="K86" s="46"/>
    </row>
    <row r="87" spans="1:11" s="45" customFormat="1" ht="3" customHeight="1" thickBot="1" x14ac:dyDescent="0.25">
      <c r="A87" s="116"/>
      <c r="B87" s="117"/>
      <c r="C87" s="117"/>
      <c r="D87" s="116"/>
      <c r="E87" s="63"/>
      <c r="F87" s="118"/>
      <c r="G87" s="119"/>
      <c r="H87" s="119"/>
      <c r="I87" s="120"/>
      <c r="J87" s="116"/>
      <c r="K87" s="116"/>
    </row>
    <row r="88" spans="1:11" s="45" customFormat="1" ht="13.5" thickBot="1" x14ac:dyDescent="0.25">
      <c r="B88" s="58"/>
      <c r="C88" s="58"/>
      <c r="E88" s="65" t="s">
        <v>19</v>
      </c>
      <c r="F88" s="66">
        <f>+SUM(F85:F87)</f>
        <v>0</v>
      </c>
      <c r="G88" s="66">
        <f>+SUM(G85:G87)</f>
        <v>0</v>
      </c>
      <c r="H88" s="66"/>
      <c r="I88" s="121">
        <f>+SUM(I85:I87)</f>
        <v>0</v>
      </c>
    </row>
    <row r="89" spans="1:11" s="45" customFormat="1" ht="13.5" thickTop="1" x14ac:dyDescent="0.2">
      <c r="B89" s="58"/>
      <c r="C89" s="58"/>
      <c r="E89" s="46"/>
      <c r="F89" s="59"/>
    </row>
    <row r="90" spans="1:11" s="45" customFormat="1" x14ac:dyDescent="0.2">
      <c r="B90" s="58" t="s">
        <v>39</v>
      </c>
      <c r="C90" s="58"/>
      <c r="E90" s="46"/>
      <c r="F90" s="59"/>
    </row>
    <row r="91" spans="1:11" s="45" customFormat="1" x14ac:dyDescent="0.2">
      <c r="B91" s="58"/>
      <c r="C91" s="58"/>
      <c r="E91" s="46"/>
      <c r="F91" s="59"/>
    </row>
    <row r="92" spans="1:11" s="45" customFormat="1" x14ac:dyDescent="0.2">
      <c r="B92" s="58"/>
      <c r="C92" s="58"/>
      <c r="E92" s="46"/>
      <c r="F92" s="59"/>
    </row>
    <row r="93" spans="1:11" s="45" customFormat="1" x14ac:dyDescent="0.2">
      <c r="B93" s="58"/>
      <c r="C93" s="58"/>
      <c r="E93" s="46"/>
      <c r="F93" s="59"/>
      <c r="G93" s="50"/>
      <c r="H93" s="50"/>
      <c r="I93" s="140"/>
      <c r="J93" s="140"/>
    </row>
    <row r="94" spans="1:11" x14ac:dyDescent="0.2">
      <c r="F94" s="17"/>
      <c r="I94" s="49" t="s">
        <v>82</v>
      </c>
      <c r="J94" s="49"/>
    </row>
    <row r="95" spans="1:11" x14ac:dyDescent="0.2">
      <c r="F95" s="17"/>
    </row>
    <row r="96" spans="1:11" x14ac:dyDescent="0.2">
      <c r="F96" s="17"/>
    </row>
    <row r="97" spans="6:6" x14ac:dyDescent="0.2">
      <c r="F97" s="17"/>
    </row>
    <row r="98" spans="6:6" x14ac:dyDescent="0.2">
      <c r="F98" s="17"/>
    </row>
    <row r="99" spans="6:6" x14ac:dyDescent="0.2">
      <c r="F99" s="17"/>
    </row>
    <row r="100" spans="6:6" x14ac:dyDescent="0.2">
      <c r="F100" s="17"/>
    </row>
    <row r="101" spans="6:6" x14ac:dyDescent="0.2">
      <c r="F101" s="17"/>
    </row>
    <row r="102" spans="6:6" x14ac:dyDescent="0.2">
      <c r="F102" s="17"/>
    </row>
    <row r="103" spans="6:6" x14ac:dyDescent="0.2">
      <c r="F103" s="17"/>
    </row>
    <row r="104" spans="6:6" x14ac:dyDescent="0.2">
      <c r="F104" s="17"/>
    </row>
    <row r="105" spans="6:6" x14ac:dyDescent="0.2">
      <c r="F105" s="17"/>
    </row>
    <row r="106" spans="6:6" x14ac:dyDescent="0.2">
      <c r="F106" s="17"/>
    </row>
    <row r="107" spans="6:6" x14ac:dyDescent="0.2">
      <c r="F107" s="17"/>
    </row>
    <row r="108" spans="6:6" x14ac:dyDescent="0.2">
      <c r="F108" s="17"/>
    </row>
    <row r="109" spans="6:6" x14ac:dyDescent="0.2">
      <c r="F109" s="17"/>
    </row>
    <row r="110" spans="6:6" x14ac:dyDescent="0.2">
      <c r="F110" s="17"/>
    </row>
    <row r="111" spans="6:6" x14ac:dyDescent="0.2">
      <c r="F111" s="17"/>
    </row>
    <row r="112" spans="6:6" x14ac:dyDescent="0.2">
      <c r="F112" s="17"/>
    </row>
    <row r="113" spans="6:6" x14ac:dyDescent="0.2">
      <c r="F113" s="17"/>
    </row>
    <row r="114" spans="6:6" x14ac:dyDescent="0.2">
      <c r="F114" s="17"/>
    </row>
    <row r="115" spans="6:6" x14ac:dyDescent="0.2">
      <c r="F115" s="17"/>
    </row>
    <row r="116" spans="6:6" x14ac:dyDescent="0.2">
      <c r="F116" s="17"/>
    </row>
    <row r="117" spans="6:6" x14ac:dyDescent="0.2">
      <c r="F117" s="17"/>
    </row>
    <row r="118" spans="6:6" x14ac:dyDescent="0.2">
      <c r="F118" s="17"/>
    </row>
    <row r="119" spans="6:6" x14ac:dyDescent="0.2">
      <c r="F119" s="17"/>
    </row>
    <row r="120" spans="6:6" x14ac:dyDescent="0.2">
      <c r="F120" s="17"/>
    </row>
    <row r="121" spans="6:6" x14ac:dyDescent="0.2">
      <c r="F121" s="17"/>
    </row>
    <row r="122" spans="6:6" x14ac:dyDescent="0.2">
      <c r="F122" s="17"/>
    </row>
    <row r="123" spans="6:6" x14ac:dyDescent="0.2">
      <c r="F123" s="17"/>
    </row>
    <row r="124" spans="6:6" x14ac:dyDescent="0.2">
      <c r="F124" s="17"/>
    </row>
    <row r="125" spans="6:6" x14ac:dyDescent="0.2">
      <c r="F125" s="17"/>
    </row>
    <row r="126" spans="6:6" x14ac:dyDescent="0.2">
      <c r="F126" s="17"/>
    </row>
    <row r="127" spans="6:6" x14ac:dyDescent="0.2">
      <c r="F127" s="17"/>
    </row>
    <row r="128" spans="6:6" x14ac:dyDescent="0.2">
      <c r="F128" s="17"/>
    </row>
    <row r="129" spans="6:6" x14ac:dyDescent="0.2">
      <c r="F129" s="17"/>
    </row>
    <row r="130" spans="6:6" x14ac:dyDescent="0.2">
      <c r="F130" s="17"/>
    </row>
    <row r="131" spans="6:6" x14ac:dyDescent="0.2">
      <c r="F131" s="17"/>
    </row>
    <row r="132" spans="6:6" x14ac:dyDescent="0.2">
      <c r="F132" s="17"/>
    </row>
    <row r="133" spans="6:6" x14ac:dyDescent="0.2">
      <c r="F133" s="17"/>
    </row>
    <row r="134" spans="6:6" x14ac:dyDescent="0.2">
      <c r="F134" s="17"/>
    </row>
    <row r="135" spans="6:6" x14ac:dyDescent="0.2">
      <c r="F135" s="17"/>
    </row>
    <row r="136" spans="6:6" x14ac:dyDescent="0.2">
      <c r="F136" s="17"/>
    </row>
    <row r="137" spans="6:6" x14ac:dyDescent="0.2">
      <c r="F137" s="17"/>
    </row>
    <row r="138" spans="6:6" x14ac:dyDescent="0.2">
      <c r="F138" s="17"/>
    </row>
    <row r="139" spans="6:6" x14ac:dyDescent="0.2">
      <c r="F139" s="17"/>
    </row>
    <row r="140" spans="6:6" x14ac:dyDescent="0.2">
      <c r="F140" s="17"/>
    </row>
    <row r="141" spans="6:6" x14ac:dyDescent="0.2">
      <c r="F141" s="17"/>
    </row>
    <row r="142" spans="6:6" x14ac:dyDescent="0.2">
      <c r="F142" s="17"/>
    </row>
    <row r="143" spans="6:6" x14ac:dyDescent="0.2">
      <c r="F143" s="17"/>
    </row>
    <row r="144" spans="6:6" x14ac:dyDescent="0.2">
      <c r="F144" s="17"/>
    </row>
    <row r="145" spans="6:6" x14ac:dyDescent="0.2">
      <c r="F145" s="17"/>
    </row>
    <row r="146" spans="6:6" x14ac:dyDescent="0.2">
      <c r="F146" s="17"/>
    </row>
    <row r="147" spans="6:6" x14ac:dyDescent="0.2">
      <c r="F147" s="17"/>
    </row>
    <row r="148" spans="6:6" x14ac:dyDescent="0.2">
      <c r="F148" s="17"/>
    </row>
    <row r="149" spans="6:6" x14ac:dyDescent="0.2">
      <c r="F149" s="17"/>
    </row>
  </sheetData>
  <sortState ref="B25:F58">
    <sortCondition ref="B25:B58"/>
  </sortState>
  <mergeCells count="17">
    <mergeCell ref="I93:J93"/>
    <mergeCell ref="A83:A84"/>
    <mergeCell ref="B83:B84"/>
    <mergeCell ref="D83:D84"/>
    <mergeCell ref="C17:C18"/>
    <mergeCell ref="C83:C84"/>
    <mergeCell ref="A17:A18"/>
    <mergeCell ref="B17:B18"/>
    <mergeCell ref="D17:D18"/>
    <mergeCell ref="K17:K18"/>
    <mergeCell ref="K83:K84"/>
    <mergeCell ref="E83:E84"/>
    <mergeCell ref="G83:I83"/>
    <mergeCell ref="J83:J84"/>
    <mergeCell ref="J17:J18"/>
    <mergeCell ref="G17:I17"/>
    <mergeCell ref="E17:E18"/>
  </mergeCells>
  <phoneticPr fontId="6" type="noConversion"/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96"/>
  <sheetViews>
    <sheetView showGridLines="0" topLeftCell="A13" zoomScale="85" zoomScaleNormal="85" workbookViewId="0">
      <selection activeCell="H51" sqref="H51"/>
    </sheetView>
  </sheetViews>
  <sheetFormatPr baseColWidth="10" defaultColWidth="9.140625" defaultRowHeight="12.75" x14ac:dyDescent="0.2"/>
  <cols>
    <col min="1" max="1" width="5.7109375" style="1" customWidth="1"/>
    <col min="2" max="2" width="24.140625" style="16" customWidth="1"/>
    <col min="3" max="4" width="12.7109375" style="1" customWidth="1"/>
    <col min="5" max="5" width="12.7109375" style="15" customWidth="1"/>
    <col min="6" max="6" width="13.7109375" style="22" customWidth="1"/>
    <col min="7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42" customFormat="1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s="86" customFormat="1" x14ac:dyDescent="0.2">
      <c r="B7" s="122"/>
      <c r="I7" s="45"/>
    </row>
    <row r="8" spans="1:22" s="86" customFormat="1" ht="18" x14ac:dyDescent="0.25">
      <c r="A8" s="123" t="s">
        <v>28</v>
      </c>
      <c r="B8" s="96"/>
      <c r="C8" s="96"/>
      <c r="D8" s="96"/>
      <c r="E8" s="96"/>
      <c r="F8" s="96"/>
      <c r="G8" s="96"/>
      <c r="H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</row>
    <row r="9" spans="1:22" s="45" customFormat="1" x14ac:dyDescent="0.2">
      <c r="A9" s="77" t="str">
        <f>+Índice!B19&amp;Índice!C19</f>
        <v>3. Deudas Diversas</v>
      </c>
    </row>
    <row r="10" spans="1:22" s="86" customFormat="1" x14ac:dyDescent="0.2"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</row>
    <row r="11" spans="1:22" s="86" customFormat="1" x14ac:dyDescent="0.2">
      <c r="A11" s="103" t="s">
        <v>14</v>
      </c>
      <c r="B11" s="92"/>
      <c r="C11" s="104" t="str">
        <f>+'1.1'!C11</f>
        <v>30.09.2022</v>
      </c>
      <c r="D11" s="104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</row>
    <row r="12" spans="1:22" s="86" customFormat="1" x14ac:dyDescent="0.2">
      <c r="A12" s="103" t="s">
        <v>15</v>
      </c>
      <c r="B12" s="92"/>
      <c r="C12" s="107">
        <f>+Índice!D15</f>
        <v>7090.2</v>
      </c>
      <c r="D12" s="124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</row>
    <row r="13" spans="1:22" s="86" customFormat="1" x14ac:dyDescent="0.2">
      <c r="A13" s="108"/>
      <c r="B13" s="93"/>
      <c r="C13" s="109"/>
      <c r="D13" s="109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</row>
    <row r="14" spans="1:22" s="86" customFormat="1" ht="18" x14ac:dyDescent="0.25">
      <c r="A14" s="125" t="s">
        <v>1</v>
      </c>
      <c r="B14" s="93"/>
      <c r="C14" s="109"/>
      <c r="D14" s="109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</row>
    <row r="15" spans="1:22" s="86" customFormat="1" x14ac:dyDescent="0.2">
      <c r="A15" s="92"/>
      <c r="B15" s="93"/>
      <c r="C15" s="109"/>
      <c r="D15" s="109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</row>
    <row r="16" spans="1:22" s="45" customFormat="1" ht="12.75" customHeight="1" x14ac:dyDescent="0.2">
      <c r="A16" s="144" t="s">
        <v>2</v>
      </c>
      <c r="B16" s="141" t="s">
        <v>13</v>
      </c>
      <c r="C16" s="141" t="s">
        <v>4</v>
      </c>
      <c r="D16" s="141" t="s">
        <v>26</v>
      </c>
      <c r="E16" s="141" t="s">
        <v>5</v>
      </c>
      <c r="F16" s="89" t="s">
        <v>6</v>
      </c>
      <c r="G16" s="143" t="s">
        <v>6</v>
      </c>
      <c r="H16" s="143"/>
      <c r="I16" s="141" t="s">
        <v>7</v>
      </c>
      <c r="J16" s="141" t="s">
        <v>20</v>
      </c>
    </row>
    <row r="17" spans="1:22" s="45" customFormat="1" ht="13.5" thickBot="1" x14ac:dyDescent="0.25">
      <c r="A17" s="145"/>
      <c r="B17" s="142"/>
      <c r="C17" s="142"/>
      <c r="D17" s="142"/>
      <c r="E17" s="142"/>
      <c r="F17" s="126" t="s">
        <v>8</v>
      </c>
      <c r="G17" s="127" t="s">
        <v>9</v>
      </c>
      <c r="H17" s="127" t="s">
        <v>10</v>
      </c>
      <c r="I17" s="142"/>
      <c r="J17" s="142"/>
    </row>
    <row r="18" spans="1:22" s="45" customFormat="1" x14ac:dyDescent="0.2">
      <c r="A18" s="46">
        <v>1</v>
      </c>
      <c r="B18" s="58" t="s">
        <v>33</v>
      </c>
      <c r="D18" s="57">
        <v>44834</v>
      </c>
      <c r="E18" s="57">
        <v>44854</v>
      </c>
      <c r="F18" s="59">
        <v>133560273</v>
      </c>
      <c r="G18" s="59">
        <v>133560273</v>
      </c>
      <c r="I18" s="46" t="s">
        <v>40</v>
      </c>
      <c r="J18" s="46" t="s">
        <v>35</v>
      </c>
    </row>
    <row r="19" spans="1:22" s="45" customFormat="1" x14ac:dyDescent="0.2">
      <c r="A19" s="46">
        <v>2</v>
      </c>
      <c r="B19" s="58" t="s">
        <v>172</v>
      </c>
      <c r="D19" s="57">
        <v>44834</v>
      </c>
      <c r="E19" s="57">
        <v>44865</v>
      </c>
      <c r="F19" s="59">
        <v>11637345</v>
      </c>
      <c r="G19" s="59">
        <v>11637345</v>
      </c>
      <c r="I19" s="46" t="s">
        <v>40</v>
      </c>
      <c r="J19" s="46" t="s">
        <v>35</v>
      </c>
    </row>
    <row r="20" spans="1:22" s="45" customFormat="1" x14ac:dyDescent="0.2">
      <c r="A20" s="46">
        <v>3</v>
      </c>
      <c r="B20" s="58" t="s">
        <v>32</v>
      </c>
      <c r="D20" s="57">
        <v>44834</v>
      </c>
      <c r="E20" s="57">
        <v>44841</v>
      </c>
      <c r="F20" s="59">
        <v>50318453</v>
      </c>
      <c r="G20" s="59">
        <v>50318453</v>
      </c>
      <c r="I20" s="46" t="s">
        <v>40</v>
      </c>
      <c r="J20" s="46" t="s">
        <v>35</v>
      </c>
    </row>
    <row r="21" spans="1:22" s="45" customFormat="1" x14ac:dyDescent="0.2">
      <c r="A21" s="46">
        <v>4</v>
      </c>
      <c r="B21" s="58" t="s">
        <v>72</v>
      </c>
      <c r="D21" s="57">
        <v>44592</v>
      </c>
      <c r="E21" s="57">
        <v>44926</v>
      </c>
      <c r="F21" s="59">
        <v>264428842</v>
      </c>
      <c r="G21" s="59">
        <v>264428842</v>
      </c>
      <c r="I21" s="46" t="s">
        <v>40</v>
      </c>
      <c r="J21" s="46" t="s">
        <v>35</v>
      </c>
    </row>
    <row r="22" spans="1:22" s="45" customFormat="1" x14ac:dyDescent="0.2">
      <c r="A22" s="46">
        <v>5</v>
      </c>
      <c r="B22" s="58" t="s">
        <v>73</v>
      </c>
      <c r="D22" s="57">
        <v>44681</v>
      </c>
      <c r="E22" s="57">
        <v>44926</v>
      </c>
      <c r="F22" s="59">
        <v>14634550552</v>
      </c>
      <c r="G22" s="59">
        <v>14634550552</v>
      </c>
      <c r="I22" s="46" t="s">
        <v>40</v>
      </c>
      <c r="J22" s="46" t="s">
        <v>35</v>
      </c>
    </row>
    <row r="23" spans="1:22" s="45" customFormat="1" ht="13.5" thickBot="1" x14ac:dyDescent="0.25">
      <c r="A23" s="46">
        <v>6</v>
      </c>
      <c r="B23" s="58" t="s">
        <v>90</v>
      </c>
      <c r="D23" s="57">
        <v>44562</v>
      </c>
      <c r="E23" s="57">
        <v>44926</v>
      </c>
      <c r="F23" s="59">
        <v>203252069</v>
      </c>
      <c r="G23" s="59">
        <v>203252069</v>
      </c>
      <c r="I23" s="46" t="s">
        <v>40</v>
      </c>
      <c r="J23" s="46" t="s">
        <v>35</v>
      </c>
    </row>
    <row r="24" spans="1:22" s="45" customFormat="1" ht="11.25" customHeight="1" thickBot="1" x14ac:dyDescent="0.25">
      <c r="B24" s="58"/>
      <c r="E24" s="65" t="s">
        <v>19</v>
      </c>
      <c r="F24" s="66">
        <f>+SUM(F18:F23)</f>
        <v>15297747534</v>
      </c>
      <c r="G24" s="128">
        <f>+SUM(G18:G23)</f>
        <v>15297747534</v>
      </c>
      <c r="H24" s="129">
        <f>+SUM(H18:H23)</f>
        <v>0</v>
      </c>
    </row>
    <row r="25" spans="1:22" s="86" customFormat="1" ht="13.5" thickTop="1" x14ac:dyDescent="0.2">
      <c r="A25" s="92"/>
      <c r="B25" s="93"/>
      <c r="C25" s="109"/>
      <c r="D25" s="109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</row>
    <row r="26" spans="1:22" s="45" customFormat="1" x14ac:dyDescent="0.2">
      <c r="B26" s="58"/>
      <c r="E26" s="46"/>
      <c r="F26" s="59"/>
      <c r="G26" s="50"/>
    </row>
    <row r="27" spans="1:22" s="45" customFormat="1" ht="18" x14ac:dyDescent="0.25">
      <c r="A27" s="125" t="s">
        <v>18</v>
      </c>
      <c r="B27" s="58"/>
      <c r="E27" s="46"/>
      <c r="F27" s="59"/>
    </row>
    <row r="28" spans="1:22" s="45" customFormat="1" x14ac:dyDescent="0.2">
      <c r="B28" s="58"/>
      <c r="E28" s="46"/>
      <c r="F28" s="59"/>
    </row>
    <row r="29" spans="1:22" s="45" customFormat="1" ht="12.75" customHeight="1" x14ac:dyDescent="0.2">
      <c r="A29" s="144" t="s">
        <v>2</v>
      </c>
      <c r="B29" s="141" t="s">
        <v>13</v>
      </c>
      <c r="C29" s="141" t="s">
        <v>4</v>
      </c>
      <c r="D29" s="141" t="s">
        <v>26</v>
      </c>
      <c r="E29" s="141" t="s">
        <v>5</v>
      </c>
      <c r="F29" s="89" t="s">
        <v>6</v>
      </c>
      <c r="G29" s="143" t="s">
        <v>6</v>
      </c>
      <c r="H29" s="143"/>
      <c r="I29" s="141" t="s">
        <v>7</v>
      </c>
      <c r="J29" s="141" t="s">
        <v>20</v>
      </c>
    </row>
    <row r="30" spans="1:22" s="45" customFormat="1" ht="13.5" thickBot="1" x14ac:dyDescent="0.25">
      <c r="A30" s="145"/>
      <c r="B30" s="142"/>
      <c r="C30" s="142"/>
      <c r="D30" s="142"/>
      <c r="E30" s="142"/>
      <c r="F30" s="126" t="s">
        <v>8</v>
      </c>
      <c r="G30" s="127" t="s">
        <v>9</v>
      </c>
      <c r="H30" s="127" t="s">
        <v>10</v>
      </c>
      <c r="I30" s="142"/>
      <c r="J30" s="142"/>
    </row>
    <row r="31" spans="1:22" s="45" customFormat="1" x14ac:dyDescent="0.2">
      <c r="A31" s="46">
        <v>1</v>
      </c>
      <c r="B31" s="58"/>
      <c r="E31" s="46"/>
      <c r="F31" s="67"/>
    </row>
    <row r="32" spans="1:22" s="45" customFormat="1" hidden="1" x14ac:dyDescent="0.2">
      <c r="A32" s="46">
        <v>2</v>
      </c>
      <c r="B32" s="58"/>
      <c r="E32" s="46"/>
      <c r="F32" s="59">
        <f>+G32+H32*$C$12</f>
        <v>0</v>
      </c>
    </row>
    <row r="33" spans="1:10" s="45" customFormat="1" ht="15" hidden="1" x14ac:dyDescent="0.2">
      <c r="A33" s="130" t="s">
        <v>11</v>
      </c>
      <c r="B33" s="58"/>
      <c r="E33" s="46"/>
      <c r="F33" s="59">
        <f>+G33+H33*$C$12</f>
        <v>0</v>
      </c>
    </row>
    <row r="34" spans="1:10" s="45" customFormat="1" ht="3" customHeight="1" thickBot="1" x14ac:dyDescent="0.25">
      <c r="A34" s="116"/>
      <c r="B34" s="117"/>
      <c r="C34" s="116"/>
      <c r="D34" s="116"/>
      <c r="E34" s="63"/>
      <c r="F34" s="118"/>
      <c r="G34" s="116"/>
      <c r="H34" s="116"/>
      <c r="I34" s="116"/>
      <c r="J34" s="116"/>
    </row>
    <row r="35" spans="1:10" s="45" customFormat="1" ht="13.5" thickBot="1" x14ac:dyDescent="0.25">
      <c r="B35" s="58"/>
      <c r="E35" s="65" t="s">
        <v>19</v>
      </c>
      <c r="F35" s="66">
        <v>0</v>
      </c>
      <c r="G35" s="66">
        <f>+SUM(G31:G34)</f>
        <v>0</v>
      </c>
      <c r="H35" s="66">
        <f>+SUM(H31:H34)</f>
        <v>0</v>
      </c>
    </row>
    <row r="36" spans="1:10" s="45" customFormat="1" ht="13.5" thickTop="1" x14ac:dyDescent="0.2">
      <c r="B36" s="58"/>
      <c r="E36" s="46"/>
      <c r="F36" s="59"/>
    </row>
    <row r="37" spans="1:10" s="45" customFormat="1" x14ac:dyDescent="0.2">
      <c r="B37" s="58"/>
      <c r="E37" s="46"/>
      <c r="F37" s="59"/>
    </row>
    <row r="38" spans="1:10" x14ac:dyDescent="0.2">
      <c r="B38" s="16" t="s">
        <v>51</v>
      </c>
      <c r="F38" s="17"/>
    </row>
    <row r="39" spans="1:10" x14ac:dyDescent="0.2">
      <c r="F39" s="17"/>
    </row>
    <row r="40" spans="1:10" x14ac:dyDescent="0.2">
      <c r="F40" s="17"/>
      <c r="H40" s="146"/>
      <c r="I40" s="146"/>
    </row>
    <row r="41" spans="1:10" x14ac:dyDescent="0.2">
      <c r="F41" s="17"/>
      <c r="H41" s="49" t="s">
        <v>82</v>
      </c>
      <c r="I41" s="49"/>
    </row>
    <row r="42" spans="1:10" x14ac:dyDescent="0.2">
      <c r="F42" s="17"/>
    </row>
    <row r="43" spans="1:10" x14ac:dyDescent="0.2">
      <c r="F43" s="17"/>
    </row>
    <row r="44" spans="1:10" x14ac:dyDescent="0.2">
      <c r="F44" s="17"/>
    </row>
    <row r="45" spans="1:10" x14ac:dyDescent="0.2">
      <c r="F45" s="17"/>
    </row>
    <row r="46" spans="1:10" x14ac:dyDescent="0.2">
      <c r="F46" s="17"/>
    </row>
    <row r="47" spans="1:10" x14ac:dyDescent="0.2">
      <c r="F47" s="17"/>
    </row>
    <row r="48" spans="1:10" x14ac:dyDescent="0.2">
      <c r="F48" s="17"/>
    </row>
    <row r="49" spans="6:6" x14ac:dyDescent="0.2">
      <c r="F49" s="17"/>
    </row>
    <row r="50" spans="6:6" x14ac:dyDescent="0.2">
      <c r="F50" s="17"/>
    </row>
    <row r="51" spans="6:6" x14ac:dyDescent="0.2">
      <c r="F51" s="17"/>
    </row>
    <row r="52" spans="6:6" x14ac:dyDescent="0.2">
      <c r="F52" s="17"/>
    </row>
    <row r="53" spans="6:6" x14ac:dyDescent="0.2">
      <c r="F53" s="17"/>
    </row>
    <row r="54" spans="6:6" x14ac:dyDescent="0.2">
      <c r="F54" s="17"/>
    </row>
    <row r="55" spans="6:6" x14ac:dyDescent="0.2">
      <c r="F55" s="17"/>
    </row>
    <row r="56" spans="6:6" x14ac:dyDescent="0.2">
      <c r="F56" s="17"/>
    </row>
    <row r="57" spans="6:6" x14ac:dyDescent="0.2">
      <c r="F57" s="17"/>
    </row>
    <row r="58" spans="6:6" x14ac:dyDescent="0.2">
      <c r="F58" s="17"/>
    </row>
    <row r="59" spans="6:6" x14ac:dyDescent="0.2">
      <c r="F59" s="17"/>
    </row>
    <row r="60" spans="6:6" x14ac:dyDescent="0.2">
      <c r="F60" s="17"/>
    </row>
    <row r="61" spans="6:6" x14ac:dyDescent="0.2">
      <c r="F61" s="17"/>
    </row>
    <row r="62" spans="6:6" x14ac:dyDescent="0.2">
      <c r="F62" s="17"/>
    </row>
    <row r="63" spans="6:6" x14ac:dyDescent="0.2">
      <c r="F63" s="17"/>
    </row>
    <row r="64" spans="6:6" x14ac:dyDescent="0.2">
      <c r="F64" s="17"/>
    </row>
    <row r="65" spans="6:6" x14ac:dyDescent="0.2">
      <c r="F65" s="17"/>
    </row>
    <row r="66" spans="6:6" x14ac:dyDescent="0.2">
      <c r="F66" s="17"/>
    </row>
    <row r="67" spans="6:6" x14ac:dyDescent="0.2">
      <c r="F67" s="17"/>
    </row>
    <row r="68" spans="6:6" x14ac:dyDescent="0.2">
      <c r="F68" s="17"/>
    </row>
    <row r="69" spans="6:6" x14ac:dyDescent="0.2">
      <c r="F69" s="17"/>
    </row>
    <row r="70" spans="6:6" x14ac:dyDescent="0.2">
      <c r="F70" s="17"/>
    </row>
    <row r="71" spans="6:6" x14ac:dyDescent="0.2">
      <c r="F71" s="17"/>
    </row>
    <row r="72" spans="6:6" x14ac:dyDescent="0.2">
      <c r="F72" s="17"/>
    </row>
    <row r="73" spans="6:6" x14ac:dyDescent="0.2">
      <c r="F73" s="17"/>
    </row>
    <row r="74" spans="6:6" x14ac:dyDescent="0.2">
      <c r="F74" s="17"/>
    </row>
    <row r="75" spans="6:6" x14ac:dyDescent="0.2">
      <c r="F75" s="17"/>
    </row>
    <row r="76" spans="6:6" x14ac:dyDescent="0.2">
      <c r="F76" s="17"/>
    </row>
    <row r="77" spans="6:6" x14ac:dyDescent="0.2">
      <c r="F77" s="17"/>
    </row>
    <row r="78" spans="6:6" x14ac:dyDescent="0.2">
      <c r="F78" s="17"/>
    </row>
    <row r="79" spans="6:6" x14ac:dyDescent="0.2">
      <c r="F79" s="17"/>
    </row>
    <row r="80" spans="6:6" x14ac:dyDescent="0.2">
      <c r="F80" s="17"/>
    </row>
    <row r="81" spans="6:6" x14ac:dyDescent="0.2">
      <c r="F81" s="17"/>
    </row>
    <row r="82" spans="6:6" x14ac:dyDescent="0.2">
      <c r="F82" s="17"/>
    </row>
    <row r="83" spans="6:6" x14ac:dyDescent="0.2">
      <c r="F83" s="17"/>
    </row>
    <row r="84" spans="6:6" x14ac:dyDescent="0.2">
      <c r="F84" s="17"/>
    </row>
    <row r="85" spans="6:6" x14ac:dyDescent="0.2">
      <c r="F85" s="17"/>
    </row>
    <row r="86" spans="6:6" x14ac:dyDescent="0.2">
      <c r="F86" s="17"/>
    </row>
    <row r="87" spans="6:6" x14ac:dyDescent="0.2">
      <c r="F87" s="17"/>
    </row>
    <row r="88" spans="6:6" x14ac:dyDescent="0.2">
      <c r="F88" s="17"/>
    </row>
    <row r="89" spans="6:6" x14ac:dyDescent="0.2">
      <c r="F89" s="17"/>
    </row>
    <row r="90" spans="6:6" x14ac:dyDescent="0.2">
      <c r="F90" s="17"/>
    </row>
    <row r="91" spans="6:6" x14ac:dyDescent="0.2">
      <c r="F91" s="17"/>
    </row>
    <row r="92" spans="6:6" x14ac:dyDescent="0.2">
      <c r="F92" s="17"/>
    </row>
    <row r="93" spans="6:6" x14ac:dyDescent="0.2">
      <c r="F93" s="17"/>
    </row>
    <row r="94" spans="6:6" x14ac:dyDescent="0.2">
      <c r="F94" s="17"/>
    </row>
    <row r="95" spans="6:6" x14ac:dyDescent="0.2">
      <c r="F95" s="17"/>
    </row>
    <row r="96" spans="6:6" x14ac:dyDescent="0.2">
      <c r="F96" s="17"/>
    </row>
  </sheetData>
  <mergeCells count="17">
    <mergeCell ref="A29:A30"/>
    <mergeCell ref="B29:B30"/>
    <mergeCell ref="A16:A17"/>
    <mergeCell ref="E16:E17"/>
    <mergeCell ref="B16:B17"/>
    <mergeCell ref="C16:C17"/>
    <mergeCell ref="D16:D17"/>
    <mergeCell ref="C29:C30"/>
    <mergeCell ref="D29:D30"/>
    <mergeCell ref="H40:I40"/>
    <mergeCell ref="J16:J17"/>
    <mergeCell ref="J29:J30"/>
    <mergeCell ref="E29:E30"/>
    <mergeCell ref="G29:H29"/>
    <mergeCell ref="I29:I30"/>
    <mergeCell ref="I16:I17"/>
    <mergeCell ref="G16:H16"/>
  </mergeCells>
  <phoneticPr fontId="6" type="noConversion"/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93"/>
  <sheetViews>
    <sheetView showGridLines="0" topLeftCell="A12" zoomScale="85" zoomScaleNormal="85" workbookViewId="0">
      <selection activeCell="E28" sqref="E28"/>
    </sheetView>
  </sheetViews>
  <sheetFormatPr baseColWidth="10" defaultColWidth="9.140625" defaultRowHeight="12.75" x14ac:dyDescent="0.2"/>
  <cols>
    <col min="1" max="1" width="5.7109375" style="1" customWidth="1"/>
    <col min="2" max="2" width="24.140625" style="16" customWidth="1"/>
    <col min="3" max="4" width="12.7109375" style="1" customWidth="1"/>
    <col min="5" max="5" width="12.7109375" style="15" customWidth="1"/>
    <col min="6" max="6" width="13.7109375" style="22" customWidth="1"/>
    <col min="7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42" customFormat="1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35" t="str">
        <f>+Índice!B20&amp;Índice!C20</f>
        <v>4 .Otros Pasivos</v>
      </c>
      <c r="B9" s="1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30.09.2022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34">
        <f>+Índice!D15</f>
        <v>7090.2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customFormat="1" x14ac:dyDescent="0.2">
      <c r="A15" s="5"/>
      <c r="B15" s="9"/>
      <c r="C15" s="10"/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2.75" customHeight="1" x14ac:dyDescent="0.2">
      <c r="A16" s="151" t="s">
        <v>2</v>
      </c>
      <c r="B16" s="147" t="s">
        <v>13</v>
      </c>
      <c r="C16" s="147" t="s">
        <v>4</v>
      </c>
      <c r="D16" s="147" t="s">
        <v>26</v>
      </c>
      <c r="E16" s="147" t="s">
        <v>5</v>
      </c>
      <c r="F16" s="12" t="s">
        <v>6</v>
      </c>
      <c r="G16" s="149" t="s">
        <v>6</v>
      </c>
      <c r="H16" s="149"/>
      <c r="I16" s="147" t="s">
        <v>7</v>
      </c>
      <c r="J16" s="147" t="s">
        <v>20</v>
      </c>
    </row>
    <row r="17" spans="1:22" ht="13.5" thickBot="1" x14ac:dyDescent="0.25">
      <c r="A17" s="152"/>
      <c r="B17" s="148"/>
      <c r="C17" s="148"/>
      <c r="D17" s="148"/>
      <c r="E17" s="148"/>
      <c r="F17" s="13" t="s">
        <v>8</v>
      </c>
      <c r="G17" s="14" t="s">
        <v>9</v>
      </c>
      <c r="H17" s="14" t="s">
        <v>10</v>
      </c>
      <c r="I17" s="148"/>
      <c r="J17" s="148"/>
      <c r="L17" s="33"/>
    </row>
    <row r="18" spans="1:22" x14ac:dyDescent="0.2">
      <c r="A18" s="46">
        <v>1</v>
      </c>
      <c r="B18" s="58" t="s">
        <v>36</v>
      </c>
      <c r="C18" s="45"/>
      <c r="D18" s="57">
        <v>43466</v>
      </c>
      <c r="E18" s="57">
        <v>44926</v>
      </c>
      <c r="F18" s="68">
        <v>703171260</v>
      </c>
      <c r="G18" s="68">
        <f>+F18</f>
        <v>703171260</v>
      </c>
      <c r="H18" s="69">
        <f>+F18/C12</f>
        <v>99175.095201827877</v>
      </c>
      <c r="I18" s="45" t="s">
        <v>34</v>
      </c>
      <c r="J18" s="46" t="s">
        <v>35</v>
      </c>
    </row>
    <row r="19" spans="1:22" hidden="1" x14ac:dyDescent="0.2">
      <c r="A19" s="46">
        <v>2</v>
      </c>
      <c r="B19" s="58" t="s">
        <v>71</v>
      </c>
      <c r="C19" s="45"/>
      <c r="D19" s="57">
        <v>44040</v>
      </c>
      <c r="E19" s="57"/>
      <c r="F19" s="68">
        <f>+'[1]2022-2021'!$D$149</f>
        <v>0</v>
      </c>
      <c r="G19" s="68">
        <f>+F19</f>
        <v>0</v>
      </c>
      <c r="H19" s="69"/>
      <c r="I19" s="45" t="s">
        <v>34</v>
      </c>
      <c r="J19" s="46" t="s">
        <v>35</v>
      </c>
    </row>
    <row r="20" spans="1:22" ht="1.5" customHeight="1" thickBot="1" x14ac:dyDescent="0.25">
      <c r="A20" s="18"/>
      <c r="B20" s="19"/>
      <c r="C20" s="18"/>
      <c r="D20" s="18"/>
      <c r="E20" s="20"/>
      <c r="F20" s="21"/>
      <c r="G20" s="37"/>
      <c r="H20" s="18"/>
      <c r="I20" s="18"/>
      <c r="J20" s="18"/>
    </row>
    <row r="21" spans="1:22" ht="13.5" thickBot="1" x14ac:dyDescent="0.25">
      <c r="E21" s="25" t="s">
        <v>19</v>
      </c>
      <c r="F21" s="26">
        <f>+SUM(F18:F20)</f>
        <v>703171260</v>
      </c>
      <c r="G21" s="38">
        <f>+SUM(G18:G20)</f>
        <v>703171260</v>
      </c>
      <c r="H21" s="48">
        <f>+SUM(H18:H20)</f>
        <v>99175.095201827877</v>
      </c>
    </row>
    <row r="22" spans="1:22" customFormat="1" ht="13.5" thickTop="1" x14ac:dyDescent="0.2">
      <c r="A22" s="5"/>
      <c r="B22" s="9"/>
      <c r="C22" s="10"/>
      <c r="D22" s="10"/>
      <c r="E22" s="2"/>
      <c r="F22" s="47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">
      <c r="F23" s="17"/>
      <c r="G23" s="33"/>
    </row>
    <row r="24" spans="1:22" ht="18" x14ac:dyDescent="0.25">
      <c r="A24" s="11" t="s">
        <v>18</v>
      </c>
      <c r="F24" s="17"/>
    </row>
    <row r="25" spans="1:22" x14ac:dyDescent="0.2">
      <c r="F25" s="17"/>
    </row>
    <row r="26" spans="1:22" ht="12.75" customHeight="1" x14ac:dyDescent="0.2">
      <c r="A26" s="151" t="s">
        <v>2</v>
      </c>
      <c r="B26" s="147" t="s">
        <v>13</v>
      </c>
      <c r="C26" s="147" t="s">
        <v>4</v>
      </c>
      <c r="D26" s="147" t="s">
        <v>26</v>
      </c>
      <c r="E26" s="147" t="s">
        <v>5</v>
      </c>
      <c r="F26" s="12" t="s">
        <v>6</v>
      </c>
      <c r="G26" s="149" t="s">
        <v>6</v>
      </c>
      <c r="H26" s="149"/>
      <c r="I26" s="147" t="s">
        <v>7</v>
      </c>
      <c r="J26" s="147" t="s">
        <v>20</v>
      </c>
    </row>
    <row r="27" spans="1:22" ht="13.5" thickBot="1" x14ac:dyDescent="0.25">
      <c r="A27" s="152"/>
      <c r="B27" s="148"/>
      <c r="C27" s="148"/>
      <c r="D27" s="148"/>
      <c r="E27" s="148"/>
      <c r="F27" s="13" t="s">
        <v>8</v>
      </c>
      <c r="G27" s="14" t="s">
        <v>9</v>
      </c>
      <c r="H27" s="14" t="s">
        <v>10</v>
      </c>
      <c r="I27" s="148"/>
      <c r="J27" s="148"/>
    </row>
    <row r="28" spans="1:22" x14ac:dyDescent="0.2">
      <c r="A28" s="15">
        <v>1</v>
      </c>
      <c r="F28" s="24"/>
    </row>
    <row r="29" spans="1:22" hidden="1" x14ac:dyDescent="0.2">
      <c r="A29" s="15">
        <v>2</v>
      </c>
      <c r="F29" s="17">
        <f>+G29+H29*$C$12</f>
        <v>0</v>
      </c>
    </row>
    <row r="30" spans="1:22" ht="15" hidden="1" x14ac:dyDescent="0.2">
      <c r="A30" s="31" t="s">
        <v>11</v>
      </c>
      <c r="F30" s="17">
        <f>+G30+H30*$C$12</f>
        <v>0</v>
      </c>
    </row>
    <row r="31" spans="1:22" ht="3" customHeight="1" thickBot="1" x14ac:dyDescent="0.25">
      <c r="A31" s="18"/>
      <c r="B31" s="19"/>
      <c r="C31" s="18"/>
      <c r="D31" s="18"/>
      <c r="E31" s="20"/>
      <c r="F31" s="21"/>
      <c r="G31" s="18"/>
      <c r="H31" s="18"/>
      <c r="I31" s="18"/>
      <c r="J31" s="18"/>
    </row>
    <row r="32" spans="1:22" ht="13.5" thickBot="1" x14ac:dyDescent="0.25">
      <c r="E32" s="25" t="s">
        <v>19</v>
      </c>
      <c r="F32" s="26">
        <v>0</v>
      </c>
      <c r="G32" s="26">
        <f>+SUM(G28:G31)</f>
        <v>0</v>
      </c>
      <c r="H32" s="26">
        <f>+SUM(H28:H31)</f>
        <v>0</v>
      </c>
    </row>
    <row r="33" spans="2:10" ht="13.5" thickTop="1" x14ac:dyDescent="0.2">
      <c r="F33" s="17"/>
    </row>
    <row r="34" spans="2:10" x14ac:dyDescent="0.2">
      <c r="F34" s="17"/>
    </row>
    <row r="35" spans="2:10" x14ac:dyDescent="0.2">
      <c r="B35" s="16" t="s">
        <v>39</v>
      </c>
      <c r="F35" s="17"/>
    </row>
    <row r="36" spans="2:10" x14ac:dyDescent="0.2">
      <c r="F36" s="17"/>
    </row>
    <row r="37" spans="2:10" x14ac:dyDescent="0.2">
      <c r="F37" s="17"/>
      <c r="H37" s="146"/>
      <c r="I37" s="146"/>
    </row>
    <row r="38" spans="2:10" x14ac:dyDescent="0.2">
      <c r="F38" s="17"/>
      <c r="H38" s="49" t="s">
        <v>82</v>
      </c>
      <c r="I38" s="49"/>
    </row>
    <row r="39" spans="2:10" x14ac:dyDescent="0.2">
      <c r="F39" s="17"/>
    </row>
    <row r="40" spans="2:10" x14ac:dyDescent="0.2">
      <c r="F40" s="17"/>
    </row>
    <row r="41" spans="2:10" x14ac:dyDescent="0.2">
      <c r="F41" s="17"/>
    </row>
    <row r="42" spans="2:10" x14ac:dyDescent="0.2">
      <c r="F42" s="17"/>
    </row>
    <row r="43" spans="2:10" x14ac:dyDescent="0.2">
      <c r="F43" s="17"/>
    </row>
    <row r="44" spans="2:10" x14ac:dyDescent="0.2">
      <c r="F44" s="17"/>
    </row>
    <row r="45" spans="2:10" x14ac:dyDescent="0.2">
      <c r="F45" s="17"/>
      <c r="I45" s="150"/>
      <c r="J45" s="150"/>
    </row>
    <row r="46" spans="2:10" x14ac:dyDescent="0.2">
      <c r="F46" s="17"/>
    </row>
    <row r="47" spans="2:10" x14ac:dyDescent="0.2">
      <c r="F47" s="17"/>
    </row>
    <row r="48" spans="2:10" x14ac:dyDescent="0.2">
      <c r="F48" s="17"/>
    </row>
    <row r="49" spans="6:6" x14ac:dyDescent="0.2">
      <c r="F49" s="17"/>
    </row>
    <row r="50" spans="6:6" x14ac:dyDescent="0.2">
      <c r="F50" s="17"/>
    </row>
    <row r="51" spans="6:6" x14ac:dyDescent="0.2">
      <c r="F51" s="17"/>
    </row>
    <row r="52" spans="6:6" x14ac:dyDescent="0.2">
      <c r="F52" s="17"/>
    </row>
    <row r="53" spans="6:6" x14ac:dyDescent="0.2">
      <c r="F53" s="17"/>
    </row>
    <row r="54" spans="6:6" x14ac:dyDescent="0.2">
      <c r="F54" s="17"/>
    </row>
    <row r="55" spans="6:6" x14ac:dyDescent="0.2">
      <c r="F55" s="17"/>
    </row>
    <row r="56" spans="6:6" x14ac:dyDescent="0.2">
      <c r="F56" s="17"/>
    </row>
    <row r="57" spans="6:6" x14ac:dyDescent="0.2">
      <c r="F57" s="17"/>
    </row>
    <row r="58" spans="6:6" x14ac:dyDescent="0.2">
      <c r="F58" s="17"/>
    </row>
    <row r="59" spans="6:6" x14ac:dyDescent="0.2">
      <c r="F59" s="17"/>
    </row>
    <row r="60" spans="6:6" x14ac:dyDescent="0.2">
      <c r="F60" s="17"/>
    </row>
    <row r="61" spans="6:6" x14ac:dyDescent="0.2">
      <c r="F61" s="17"/>
    </row>
    <row r="62" spans="6:6" x14ac:dyDescent="0.2">
      <c r="F62" s="17"/>
    </row>
    <row r="63" spans="6:6" x14ac:dyDescent="0.2">
      <c r="F63" s="17"/>
    </row>
    <row r="64" spans="6:6" x14ac:dyDescent="0.2">
      <c r="F64" s="17"/>
    </row>
    <row r="65" spans="6:6" x14ac:dyDescent="0.2">
      <c r="F65" s="17"/>
    </row>
    <row r="66" spans="6:6" x14ac:dyDescent="0.2">
      <c r="F66" s="17"/>
    </row>
    <row r="67" spans="6:6" x14ac:dyDescent="0.2">
      <c r="F67" s="17"/>
    </row>
    <row r="68" spans="6:6" x14ac:dyDescent="0.2">
      <c r="F68" s="17"/>
    </row>
    <row r="69" spans="6:6" x14ac:dyDescent="0.2">
      <c r="F69" s="17"/>
    </row>
    <row r="70" spans="6:6" x14ac:dyDescent="0.2">
      <c r="F70" s="17"/>
    </row>
    <row r="71" spans="6:6" x14ac:dyDescent="0.2">
      <c r="F71" s="17"/>
    </row>
    <row r="72" spans="6:6" x14ac:dyDescent="0.2">
      <c r="F72" s="17"/>
    </row>
    <row r="73" spans="6:6" x14ac:dyDescent="0.2">
      <c r="F73" s="17"/>
    </row>
    <row r="74" spans="6:6" x14ac:dyDescent="0.2">
      <c r="F74" s="17"/>
    </row>
    <row r="75" spans="6:6" x14ac:dyDescent="0.2">
      <c r="F75" s="17"/>
    </row>
    <row r="76" spans="6:6" x14ac:dyDescent="0.2">
      <c r="F76" s="17"/>
    </row>
    <row r="77" spans="6:6" x14ac:dyDescent="0.2">
      <c r="F77" s="17"/>
    </row>
    <row r="78" spans="6:6" x14ac:dyDescent="0.2">
      <c r="F78" s="17"/>
    </row>
    <row r="79" spans="6:6" x14ac:dyDescent="0.2">
      <c r="F79" s="17"/>
    </row>
    <row r="80" spans="6:6" x14ac:dyDescent="0.2">
      <c r="F80" s="17"/>
    </row>
    <row r="81" spans="6:6" x14ac:dyDescent="0.2">
      <c r="F81" s="17"/>
    </row>
    <row r="82" spans="6:6" x14ac:dyDescent="0.2">
      <c r="F82" s="17"/>
    </row>
    <row r="83" spans="6:6" x14ac:dyDescent="0.2">
      <c r="F83" s="17"/>
    </row>
    <row r="84" spans="6:6" x14ac:dyDescent="0.2">
      <c r="F84" s="17"/>
    </row>
    <row r="85" spans="6:6" x14ac:dyDescent="0.2">
      <c r="F85" s="17"/>
    </row>
    <row r="86" spans="6:6" x14ac:dyDescent="0.2">
      <c r="F86" s="17"/>
    </row>
    <row r="87" spans="6:6" x14ac:dyDescent="0.2">
      <c r="F87" s="17"/>
    </row>
    <row r="88" spans="6:6" x14ac:dyDescent="0.2">
      <c r="F88" s="17"/>
    </row>
    <row r="89" spans="6:6" x14ac:dyDescent="0.2">
      <c r="F89" s="17"/>
    </row>
    <row r="90" spans="6:6" x14ac:dyDescent="0.2">
      <c r="F90" s="17"/>
    </row>
    <row r="91" spans="6:6" x14ac:dyDescent="0.2">
      <c r="F91" s="17"/>
    </row>
    <row r="92" spans="6:6" x14ac:dyDescent="0.2">
      <c r="F92" s="17"/>
    </row>
    <row r="93" spans="6:6" x14ac:dyDescent="0.2">
      <c r="F93" s="17"/>
    </row>
  </sheetData>
  <mergeCells count="18">
    <mergeCell ref="A16:A17"/>
    <mergeCell ref="B16:B17"/>
    <mergeCell ref="C16:C17"/>
    <mergeCell ref="D16:D17"/>
    <mergeCell ref="A26:A27"/>
    <mergeCell ref="B26:B27"/>
    <mergeCell ref="C26:C27"/>
    <mergeCell ref="D26:D27"/>
    <mergeCell ref="E26:E27"/>
    <mergeCell ref="E16:E17"/>
    <mergeCell ref="G16:H16"/>
    <mergeCell ref="I45:J45"/>
    <mergeCell ref="H37:I37"/>
    <mergeCell ref="I16:I17"/>
    <mergeCell ref="J16:J17"/>
    <mergeCell ref="G26:H26"/>
    <mergeCell ref="I26:I27"/>
    <mergeCell ref="J26:J27"/>
  </mergeCells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93"/>
  <sheetViews>
    <sheetView showGridLines="0" tabSelected="1" zoomScale="85" zoomScaleNormal="85" workbookViewId="0">
      <selection activeCell="I52" sqref="I52"/>
    </sheetView>
  </sheetViews>
  <sheetFormatPr baseColWidth="10" defaultColWidth="9.140625" defaultRowHeight="12.75" x14ac:dyDescent="0.2"/>
  <cols>
    <col min="1" max="1" width="5.7109375" style="1" customWidth="1"/>
    <col min="2" max="2" width="24.140625" style="16" customWidth="1"/>
    <col min="3" max="4" width="12.7109375" style="1" customWidth="1"/>
    <col min="5" max="5" width="12.7109375" style="15" customWidth="1"/>
    <col min="6" max="6" width="13.7109375" style="22" customWidth="1"/>
    <col min="7" max="7" width="16.7109375" style="1" customWidth="1"/>
    <col min="8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42" customFormat="1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49" t="str">
        <f>+Índice!B21&amp;Índice!C21</f>
        <v>5 .Ingresos Diferidos</v>
      </c>
      <c r="B9" s="49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30.09.2022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34">
        <f>+Índice!D15</f>
        <v>7090.2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customFormat="1" x14ac:dyDescent="0.2">
      <c r="A15" s="5"/>
      <c r="B15" s="9"/>
      <c r="C15" s="10"/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2.75" customHeight="1" x14ac:dyDescent="0.2">
      <c r="A16" s="151" t="s">
        <v>2</v>
      </c>
      <c r="B16" s="147" t="s">
        <v>13</v>
      </c>
      <c r="C16" s="147" t="s">
        <v>4</v>
      </c>
      <c r="D16" s="147" t="s">
        <v>26</v>
      </c>
      <c r="E16" s="147" t="s">
        <v>5</v>
      </c>
      <c r="F16" s="43" t="s">
        <v>6</v>
      </c>
      <c r="G16" s="149" t="s">
        <v>6</v>
      </c>
      <c r="H16" s="149"/>
      <c r="I16" s="147" t="s">
        <v>7</v>
      </c>
      <c r="J16" s="147" t="s">
        <v>20</v>
      </c>
    </row>
    <row r="17" spans="1:22" ht="13.5" thickBot="1" x14ac:dyDescent="0.25">
      <c r="A17" s="152"/>
      <c r="B17" s="148"/>
      <c r="C17" s="148"/>
      <c r="D17" s="148"/>
      <c r="E17" s="148"/>
      <c r="F17" s="13" t="s">
        <v>8</v>
      </c>
      <c r="G17" s="14" t="s">
        <v>9</v>
      </c>
      <c r="H17" s="14" t="s">
        <v>10</v>
      </c>
      <c r="I17" s="148"/>
      <c r="J17" s="148"/>
    </row>
    <row r="18" spans="1:22" x14ac:dyDescent="0.2">
      <c r="A18" s="15">
        <v>1</v>
      </c>
      <c r="B18" s="58" t="s">
        <v>89</v>
      </c>
      <c r="C18" s="45"/>
      <c r="D18" s="57"/>
      <c r="E18" s="57"/>
      <c r="F18" s="67">
        <v>21744793</v>
      </c>
      <c r="G18" s="67">
        <f>+F18</f>
        <v>21744793</v>
      </c>
      <c r="H18" s="45"/>
      <c r="I18" s="45"/>
      <c r="J18" s="46"/>
    </row>
    <row r="19" spans="1:22" x14ac:dyDescent="0.2">
      <c r="A19" s="15"/>
      <c r="D19" s="30"/>
      <c r="E19" s="30"/>
      <c r="F19" s="17"/>
      <c r="G19" s="17"/>
    </row>
    <row r="20" spans="1:22" ht="3" customHeight="1" thickBot="1" x14ac:dyDescent="0.25">
      <c r="A20" s="18"/>
      <c r="B20" s="19"/>
      <c r="C20" s="18"/>
      <c r="D20" s="18"/>
      <c r="E20" s="20"/>
      <c r="F20" s="21"/>
      <c r="G20" s="37"/>
      <c r="H20" s="18"/>
      <c r="I20" s="18"/>
      <c r="J20" s="18"/>
    </row>
    <row r="21" spans="1:22" ht="13.5" thickBot="1" x14ac:dyDescent="0.25">
      <c r="E21" s="44" t="s">
        <v>19</v>
      </c>
      <c r="F21" s="26">
        <f>+SUM(F18:F20)</f>
        <v>21744793</v>
      </c>
      <c r="G21" s="38">
        <f>+SUM(G18:G20)</f>
        <v>21744793</v>
      </c>
      <c r="H21" s="48">
        <f>+SUM(H18:H20)</f>
        <v>0</v>
      </c>
    </row>
    <row r="22" spans="1:22" customFormat="1" ht="13.5" thickTop="1" x14ac:dyDescent="0.2">
      <c r="A22" s="5"/>
      <c r="B22" s="9"/>
      <c r="C22" s="10"/>
      <c r="D22" s="1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">
      <c r="F23" s="17"/>
      <c r="G23" s="33"/>
    </row>
    <row r="24" spans="1:22" ht="18" x14ac:dyDescent="0.25">
      <c r="A24" s="11" t="s">
        <v>18</v>
      </c>
      <c r="F24" s="17"/>
    </row>
    <row r="25" spans="1:22" x14ac:dyDescent="0.2">
      <c r="F25" s="17"/>
    </row>
    <row r="26" spans="1:22" ht="12.75" customHeight="1" x14ac:dyDescent="0.2">
      <c r="A26" s="151" t="s">
        <v>2</v>
      </c>
      <c r="B26" s="147" t="s">
        <v>13</v>
      </c>
      <c r="C26" s="147" t="s">
        <v>4</v>
      </c>
      <c r="D26" s="147" t="s">
        <v>26</v>
      </c>
      <c r="E26" s="147" t="s">
        <v>5</v>
      </c>
      <c r="F26" s="43" t="s">
        <v>6</v>
      </c>
      <c r="G26" s="149" t="s">
        <v>6</v>
      </c>
      <c r="H26" s="149"/>
      <c r="I26" s="147" t="s">
        <v>7</v>
      </c>
      <c r="J26" s="147" t="s">
        <v>20</v>
      </c>
    </row>
    <row r="27" spans="1:22" ht="13.5" thickBot="1" x14ac:dyDescent="0.25">
      <c r="A27" s="152"/>
      <c r="B27" s="148"/>
      <c r="C27" s="148"/>
      <c r="D27" s="148"/>
      <c r="E27" s="148"/>
      <c r="F27" s="13" t="s">
        <v>8</v>
      </c>
      <c r="G27" s="14" t="s">
        <v>9</v>
      </c>
      <c r="H27" s="14" t="s">
        <v>10</v>
      </c>
      <c r="I27" s="148"/>
      <c r="J27" s="148"/>
    </row>
    <row r="28" spans="1:22" x14ac:dyDescent="0.2">
      <c r="A28" s="15">
        <v>1</v>
      </c>
      <c r="F28" s="24"/>
    </row>
    <row r="29" spans="1:22" hidden="1" x14ac:dyDescent="0.2">
      <c r="A29" s="15">
        <v>2</v>
      </c>
      <c r="F29" s="17">
        <f>+G29+H29*$C$12</f>
        <v>0</v>
      </c>
    </row>
    <row r="30" spans="1:22" ht="15" hidden="1" x14ac:dyDescent="0.2">
      <c r="A30" s="31" t="s">
        <v>11</v>
      </c>
      <c r="F30" s="17">
        <f>+G30+H30*$C$12</f>
        <v>0</v>
      </c>
    </row>
    <row r="31" spans="1:22" ht="3" customHeight="1" thickBot="1" x14ac:dyDescent="0.25">
      <c r="A31" s="18"/>
      <c r="B31" s="19"/>
      <c r="C31" s="18"/>
      <c r="D31" s="18"/>
      <c r="E31" s="20"/>
      <c r="F31" s="21"/>
      <c r="G31" s="18"/>
      <c r="H31" s="18"/>
      <c r="I31" s="18"/>
      <c r="J31" s="18"/>
    </row>
    <row r="32" spans="1:22" ht="13.5" thickBot="1" x14ac:dyDescent="0.25">
      <c r="E32" s="44" t="s">
        <v>19</v>
      </c>
      <c r="F32" s="26">
        <v>0</v>
      </c>
      <c r="G32" s="26">
        <f>+SUM(G28:G31)</f>
        <v>0</v>
      </c>
      <c r="H32" s="26">
        <f>+SUM(H28:H31)</f>
        <v>0</v>
      </c>
    </row>
    <row r="33" spans="2:10" ht="13.5" thickTop="1" x14ac:dyDescent="0.2">
      <c r="F33" s="17"/>
    </row>
    <row r="34" spans="2:10" x14ac:dyDescent="0.2">
      <c r="F34" s="17"/>
    </row>
    <row r="35" spans="2:10" x14ac:dyDescent="0.2">
      <c r="B35" s="16" t="s">
        <v>39</v>
      </c>
      <c r="F35" s="17"/>
    </row>
    <row r="36" spans="2:10" x14ac:dyDescent="0.2">
      <c r="F36" s="17"/>
    </row>
    <row r="37" spans="2:10" x14ac:dyDescent="0.2">
      <c r="F37" s="17"/>
      <c r="H37" s="146"/>
      <c r="I37" s="146"/>
    </row>
    <row r="38" spans="2:10" x14ac:dyDescent="0.2">
      <c r="F38" s="17"/>
      <c r="H38" s="49" t="s">
        <v>82</v>
      </c>
      <c r="I38" s="49"/>
    </row>
    <row r="39" spans="2:10" x14ac:dyDescent="0.2">
      <c r="F39" s="17"/>
    </row>
    <row r="40" spans="2:10" s="132" customFormat="1" x14ac:dyDescent="0.2">
      <c r="B40" s="131"/>
      <c r="E40" s="133"/>
      <c r="F40" s="134"/>
    </row>
    <row r="41" spans="2:10" s="132" customFormat="1" x14ac:dyDescent="0.2">
      <c r="B41" s="131"/>
      <c r="E41" s="133"/>
      <c r="F41" s="134"/>
    </row>
    <row r="42" spans="2:10" s="132" customFormat="1" x14ac:dyDescent="0.2">
      <c r="B42" s="131"/>
      <c r="E42" s="133"/>
      <c r="F42" s="134"/>
      <c r="I42" s="135"/>
      <c r="J42" s="135"/>
    </row>
    <row r="43" spans="2:10" s="132" customFormat="1" x14ac:dyDescent="0.2">
      <c r="B43" s="131"/>
      <c r="E43" s="133"/>
      <c r="F43" s="134"/>
      <c r="G43" s="136"/>
      <c r="I43" s="136"/>
      <c r="J43" s="135"/>
    </row>
    <row r="44" spans="2:10" s="132" customFormat="1" x14ac:dyDescent="0.2">
      <c r="B44" s="131"/>
      <c r="E44" s="133"/>
      <c r="F44" s="134"/>
      <c r="G44" s="136"/>
      <c r="I44" s="136"/>
      <c r="J44" s="135"/>
    </row>
    <row r="45" spans="2:10" s="132" customFormat="1" x14ac:dyDescent="0.2">
      <c r="B45" s="131"/>
      <c r="E45" s="133"/>
      <c r="F45" s="134"/>
      <c r="G45" s="136"/>
      <c r="I45" s="136"/>
    </row>
    <row r="46" spans="2:10" s="132" customFormat="1" x14ac:dyDescent="0.2">
      <c r="B46" s="131"/>
      <c r="E46" s="133"/>
      <c r="F46" s="134"/>
      <c r="G46" s="136"/>
      <c r="I46" s="136"/>
    </row>
    <row r="47" spans="2:10" s="132" customFormat="1" x14ac:dyDescent="0.2">
      <c r="B47" s="131"/>
      <c r="E47" s="133"/>
      <c r="F47" s="134"/>
      <c r="G47" s="136"/>
      <c r="I47" s="136"/>
    </row>
    <row r="48" spans="2:10" s="132" customFormat="1" x14ac:dyDescent="0.2">
      <c r="B48" s="131"/>
      <c r="E48" s="133"/>
      <c r="F48" s="134"/>
      <c r="G48" s="137"/>
      <c r="I48" s="137"/>
    </row>
    <row r="49" spans="2:9" s="132" customFormat="1" x14ac:dyDescent="0.2">
      <c r="B49" s="131"/>
      <c r="E49" s="133"/>
      <c r="F49" s="134"/>
      <c r="G49" s="137"/>
      <c r="I49" s="136"/>
    </row>
    <row r="50" spans="2:9" s="132" customFormat="1" x14ac:dyDescent="0.2">
      <c r="B50" s="131"/>
      <c r="E50" s="133"/>
      <c r="F50" s="134"/>
      <c r="G50" s="138"/>
    </row>
    <row r="51" spans="2:9" s="132" customFormat="1" x14ac:dyDescent="0.2">
      <c r="B51" s="131"/>
      <c r="E51" s="133"/>
      <c r="F51" s="134"/>
    </row>
    <row r="52" spans="2:9" s="132" customFormat="1" x14ac:dyDescent="0.2">
      <c r="B52" s="131"/>
      <c r="E52" s="133"/>
      <c r="F52" s="134"/>
    </row>
    <row r="53" spans="2:9" s="132" customFormat="1" x14ac:dyDescent="0.2">
      <c r="B53" s="131"/>
      <c r="E53" s="133"/>
      <c r="F53" s="134"/>
    </row>
    <row r="54" spans="2:9" s="132" customFormat="1" x14ac:dyDescent="0.2">
      <c r="B54" s="131"/>
      <c r="E54" s="133"/>
      <c r="F54" s="134"/>
    </row>
    <row r="55" spans="2:9" s="132" customFormat="1" x14ac:dyDescent="0.2">
      <c r="B55" s="131"/>
      <c r="E55" s="133"/>
      <c r="F55" s="134"/>
    </row>
    <row r="56" spans="2:9" s="132" customFormat="1" x14ac:dyDescent="0.2">
      <c r="B56" s="131"/>
      <c r="E56" s="133"/>
      <c r="F56" s="134"/>
    </row>
    <row r="57" spans="2:9" s="132" customFormat="1" x14ac:dyDescent="0.2">
      <c r="B57" s="131"/>
      <c r="E57" s="133"/>
      <c r="F57" s="134"/>
    </row>
    <row r="58" spans="2:9" s="132" customFormat="1" x14ac:dyDescent="0.2">
      <c r="B58" s="131"/>
      <c r="E58" s="133"/>
      <c r="F58" s="134"/>
    </row>
    <row r="59" spans="2:9" s="132" customFormat="1" x14ac:dyDescent="0.2">
      <c r="B59" s="131"/>
      <c r="E59" s="133"/>
      <c r="F59" s="134"/>
    </row>
    <row r="60" spans="2:9" s="132" customFormat="1" x14ac:dyDescent="0.2">
      <c r="B60" s="131"/>
      <c r="E60" s="133"/>
      <c r="F60" s="134"/>
    </row>
    <row r="61" spans="2:9" s="132" customFormat="1" x14ac:dyDescent="0.2">
      <c r="B61" s="131"/>
      <c r="E61" s="133"/>
      <c r="F61" s="134"/>
    </row>
    <row r="62" spans="2:9" s="132" customFormat="1" x14ac:dyDescent="0.2">
      <c r="B62" s="131"/>
      <c r="E62" s="133"/>
      <c r="F62" s="134"/>
    </row>
    <row r="63" spans="2:9" s="132" customFormat="1" x14ac:dyDescent="0.2">
      <c r="B63" s="131"/>
      <c r="E63" s="133"/>
      <c r="F63" s="134"/>
    </row>
    <row r="64" spans="2:9" s="132" customFormat="1" x14ac:dyDescent="0.2">
      <c r="B64" s="131"/>
      <c r="E64" s="133"/>
      <c r="F64" s="134"/>
    </row>
    <row r="65" spans="2:6" s="132" customFormat="1" x14ac:dyDescent="0.2">
      <c r="B65" s="131"/>
      <c r="E65" s="133"/>
      <c r="F65" s="134"/>
    </row>
    <row r="66" spans="2:6" s="132" customFormat="1" x14ac:dyDescent="0.2">
      <c r="B66" s="131"/>
      <c r="E66" s="133"/>
      <c r="F66" s="134"/>
    </row>
    <row r="67" spans="2:6" s="132" customFormat="1" x14ac:dyDescent="0.2">
      <c r="B67" s="131"/>
      <c r="E67" s="133"/>
      <c r="F67" s="134"/>
    </row>
    <row r="68" spans="2:6" s="132" customFormat="1" x14ac:dyDescent="0.2">
      <c r="B68" s="131"/>
      <c r="E68" s="133"/>
      <c r="F68" s="134"/>
    </row>
    <row r="69" spans="2:6" s="132" customFormat="1" x14ac:dyDescent="0.2">
      <c r="B69" s="131"/>
      <c r="E69" s="133"/>
      <c r="F69" s="134"/>
    </row>
    <row r="70" spans="2:6" s="132" customFormat="1" x14ac:dyDescent="0.2">
      <c r="B70" s="131"/>
      <c r="E70" s="133"/>
      <c r="F70" s="134"/>
    </row>
    <row r="71" spans="2:6" s="132" customFormat="1" x14ac:dyDescent="0.2">
      <c r="B71" s="131"/>
      <c r="E71" s="133"/>
      <c r="F71" s="134"/>
    </row>
    <row r="72" spans="2:6" x14ac:dyDescent="0.2">
      <c r="F72" s="17"/>
    </row>
    <row r="73" spans="2:6" x14ac:dyDescent="0.2">
      <c r="F73" s="17"/>
    </row>
    <row r="74" spans="2:6" x14ac:dyDescent="0.2">
      <c r="F74" s="17"/>
    </row>
    <row r="75" spans="2:6" x14ac:dyDescent="0.2">
      <c r="F75" s="17"/>
    </row>
    <row r="76" spans="2:6" x14ac:dyDescent="0.2">
      <c r="F76" s="17"/>
    </row>
    <row r="77" spans="2:6" x14ac:dyDescent="0.2">
      <c r="F77" s="17"/>
    </row>
    <row r="78" spans="2:6" x14ac:dyDescent="0.2">
      <c r="F78" s="17"/>
    </row>
    <row r="79" spans="2:6" x14ac:dyDescent="0.2">
      <c r="F79" s="17"/>
    </row>
    <row r="80" spans="2:6" x14ac:dyDescent="0.2">
      <c r="F80" s="17"/>
    </row>
    <row r="81" spans="6:6" x14ac:dyDescent="0.2">
      <c r="F81" s="17"/>
    </row>
    <row r="82" spans="6:6" x14ac:dyDescent="0.2">
      <c r="F82" s="17"/>
    </row>
    <row r="83" spans="6:6" x14ac:dyDescent="0.2">
      <c r="F83" s="17"/>
    </row>
    <row r="84" spans="6:6" x14ac:dyDescent="0.2">
      <c r="F84" s="17"/>
    </row>
    <row r="85" spans="6:6" x14ac:dyDescent="0.2">
      <c r="F85" s="17"/>
    </row>
    <row r="86" spans="6:6" x14ac:dyDescent="0.2">
      <c r="F86" s="17"/>
    </row>
    <row r="87" spans="6:6" x14ac:dyDescent="0.2">
      <c r="F87" s="17"/>
    </row>
    <row r="88" spans="6:6" x14ac:dyDescent="0.2">
      <c r="F88" s="17"/>
    </row>
    <row r="89" spans="6:6" x14ac:dyDescent="0.2">
      <c r="F89" s="17"/>
    </row>
    <row r="90" spans="6:6" x14ac:dyDescent="0.2">
      <c r="F90" s="17"/>
    </row>
    <row r="91" spans="6:6" x14ac:dyDescent="0.2">
      <c r="F91" s="17"/>
    </row>
    <row r="92" spans="6:6" x14ac:dyDescent="0.2">
      <c r="F92" s="17"/>
    </row>
    <row r="93" spans="6:6" x14ac:dyDescent="0.2">
      <c r="F93" s="17"/>
    </row>
  </sheetData>
  <mergeCells count="17">
    <mergeCell ref="H37:I37"/>
    <mergeCell ref="I16:I17"/>
    <mergeCell ref="A16:A17"/>
    <mergeCell ref="B16:B17"/>
    <mergeCell ref="C16:C17"/>
    <mergeCell ref="D16:D17"/>
    <mergeCell ref="A26:A27"/>
    <mergeCell ref="B26:B27"/>
    <mergeCell ref="C26:C27"/>
    <mergeCell ref="D26:D27"/>
    <mergeCell ref="J16:J17"/>
    <mergeCell ref="G26:H26"/>
    <mergeCell ref="I26:I27"/>
    <mergeCell ref="J26:J27"/>
    <mergeCell ref="E26:E27"/>
    <mergeCell ref="E16:E17"/>
    <mergeCell ref="G16:H16"/>
  </mergeCells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6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VLwLIM2jHZRnrOn4nJcbL7X6Lm4=</DigestValue>
    </Reference>
    <Reference URI="#idOfficeObject" Type="http://www.w3.org/2000/09/xmldsig#Object">
      <DigestMethod Algorithm="http://www.w3.org/2000/09/xmldsig#sha1"/>
      <DigestValue>m6ksm4Ai7WuBWhNd6IaVGLzafrE=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b/+VjN6+lgaPW3khxq57zZ8GMXY=</DigestValue>
    </Reference>
  </SignedInfo>
  <SignatureValue>Vby8jZIHx/r+ggihYa1cq8ol95q6cZasFNuSMyhSUaX+c+DzxxDKMa5fQBuG8sVhwyoUO1xCNY/c
ZI9xOEbbdOBd0gDDuQJJHfKJKHAeUCDnZe7FuIrBwBf89Y+FLzvd0Mtg6T86T8NwpVT9Lx/gLO15
bfJDBBTdEMSjEzOHRUzqXBl4O9ucUwzDK8bZGabhzWBZk4KAHhJqIv6d6hJ4fpZuWEPdm219wfk8
2Kk4d7rl8XsOCG4JFKsW7WNkHvmeWDk4rvolCA/t0Ntg32hmDpVzAQdA7/jGoCQus8jXyTGsWPll
Mrh+aJxld95ajz+wtpbxxGCOjnFMMKIDGzGaSw==</SignatureValue>
  <KeyInfo>
    <X509Data>
      <X509Certificate>MIIIJzCCBg+gAwIBAgITXAAAlhQRJM2TrwI7mQAAAACWFDANBgkqhkiG9w0BAQsFADBXMRcwFQYD
VQQFEw5SVUMgODAwODA2MTAtNzEVMBMGA1UEChMMQ09ERTEwMCBTLkEuMQswCQYDVQQGEwJQWTEY
MBYGA1UEAxMPQ0EtQ09ERTEwMCBTLkEuMB4XDTIxMTAyMjE0MTIyM1oXDTIzMTAyMjE0MTIyM1ow
gcMxNDAyBgNVBAMTK0dPTlpBTE8gSUdOQUNJTyBSQU1PTiBTQU1BTklFR08gWlVCSVpBUlJFVEEx
FzAVBgNVBAoTDlBFUlNPTkEgRklTSUNBMQswCQYDVQQGEwJQWTEeMBwGA1UEKhMVR09OWkFMTyBJ
R05BQ0lPIFJBTU9OMR4wHAYDVQQEExVTQU1BTklFR08gWlVCSVpBUlJFVEExEjAQBgNVBAUTCUNJ
MjcwMTExMzERMA8GA1UECxMIRklSTUEgRjIwggEiMA0GCSqGSIb3DQEBAQUAA4IBDwAwggEKAoIB
AQC24XqQDpYYrHo4ANfhHEO0rfuD/F3HG565V22h0QKe95PEGDxqfJT5WOjGKrncF26wvmwCW879
fFJdTJzu4cIG22xa1FY8bHO/MT7DpkkiG3YRQQeo4O5A1Y7MVPqWwgSnIqmrh4f4Qi2L12l6jQhJ
2/l0RYhx/1Ns6LIrP2Uduo7GRxblrwPAVi/7Q3ekL8rchlrNKHNiqvg1jYbjkEiCSyZmgRxtK8Ft
g73/C6Zt5TfRVkMEX085VsOFkgtAzZbyHjBUdYia5jolNY+7liEqlSDKw86H7qTIR0JV6/tWo3Zs
lyToQVLR+TVdq6mhpzgH2PMp8XMxj5UPCV5f1sG7AgMBAAGjggN9MIIDeTAOBgNVHQ8BAf8EBAMC
BeAwDAYDVR0TAQH/BAIwADAgBgNVHSUBAf8EFjAUBggrBgEFBQcDAgYIKwYBBQUHAwQwHQYDVR0O
BBYEFMf6eYsrzmrgc58x7hW9zdfIa95BMB8GA1UdIwQYMBaAFCf22jsLf5P4WRLQFapCz7KWlj1F
MIGIBgNVHR8EgYAwfjB8oHqgeIY6aHR0cDovL2NhMS5jb2RlMTAwLmNvbS5weS9maXJtYS1kaWdp
dGFsL2NybC9DQS1DT0RFMTAwLmNybIY6aHR0cDovL2NhMi5jb2RlMTAwLmNvbS5weS9maXJtYS1k
aWdpdGFsL2NybC9DQS1DT0RFMTAwLmNybDCB+AYIKwYBBQUHAQEEgeswgegwRgYIKwYBBQUHMAKG
Omh0dHA6Ly9jYTEuY29kZTEwMC5jb20ucHkvZmlybWEtZGlnaXRhbC9jZXIvQ0EtQ09ERTEwMC5j
ZXIwRgYIKwYBBQUHMAKGOmh0dHA6Ly9jYTIuY29kZTEwMC5jb20ucHkvZmlybWEtZGlnaXRhbC9j
ZXIvQ0EtQ09ERTEwMC5jZXIwKgYIKwYBBQUHMAGGHmh0dHA6Ly9jYTEuY29kZTEwMC5jb20ucHkv
b2NzcDAqBggrBgEFBQcwAYYeaHR0cDovL2NhMi5jb2RlMTAwLmNvbS5weS9vY3NwMIIBTwYDVR0g
BIIBRjCCAUIwggE+BgwrBgEEAYLZSgEBAQYwggEsMGwGCCsGAQUFBwIBFmBodHRwOi8vd3d3LmNv
ZGUxMDAuY29tLnB5L2Zpcm1hLWRpZ2l0YWwvQ09ERTEwMCUyMFBvbGl0aWNhJTIwZGUlMjBDZXJ0
aWZpY2FjaW9uJTIwRjIlMjB2Mi4wLnBkZgAwZgYIKwYBBQUHAgIwWh5YAFAAbwBsAGkAdABpAGMA
YQAgAGQAZQAgAGMAZQByAHQAaQBmAGkAYwBhAGMAaQBvAG4AIABGADIAIABkAGUAIABDAG8AZABl
ADEAMAAwACAAUwAuAEEALjBUBggrBgEFBQcCAjBIHkYAQwBvAGQAZQAgADEAMAAwACAAUwAuAEEA
LgAgAEMAZQByAHQAaQBmAGkAYwBhAHQAZQAgAFAAbwBsAGkAYwB5ACAARgAyMB4GA1UdEQQXMBWB
E1RKQVJBQEJJT1RFQy5DT00uUFkwDQYJKoZIhvcNAQELBQADggIBABnEiMP+LFCP7rLbCTB9GilN
fixSt2LshkLBuVqQavRjvNPvYMYTyn9+23+dq28+dkocBAxasJyB1N29ilE8rdHfiZPPsLFT7n5k
tIncAULbavV9itWIiI1SrB2CYd5fD0sXjuGL9434WXbfUCjK4g8KukkTtLz/FITjHoYgdn+eoaOm
V8GHlF4zAikk9Q/zi2RmMnDay5yYJIT7OwWSRA+mW2iZ+ACn+69GV6oBJFnYFqgnc9qfxwpqN8mW
TxhNlfsQk7tdM0OaPJOFHEcqSUi1in4KqZRV9jKcrT0zwcg3pxtnzfL9VrHP/So+bINj4fbCSQro
6j1mJ9fZdZzZYFh7ZUgKfz1uIwKqT3xfl+SQw/elhBzOKqPCy/BtxA7aWa/KjOtcWPsaPs7bNLVV
/prv3O3Ix9lkmTJxaVZBq+vtmtBLLo8udJD8EDwTbWSS3mXuYSGNynxDxWOyynloDk92D8GZlpFe
M4VHGuYfpmxN6mZwaK7PnhpIZaJT9QzvO6ihTYSjzkWlsnPo73xZ9U1DIsXlLUiLR1szPtlHuikl
BHyqfUpwwT0pKujSXJogu1irFeTSqjHZl/kC/p0ag5QwKk9H9Vz1FYFZEG6jtibQYHLjS5rgA9KZ
r0sKqKNC3mMFCWr/diEinJSKUZ/6RVSDQCKckimulD92/Oqs+Uaa</X509Certificate>
    </X509Data>
  </KeyInfo>
  <Object xmlns:mdssi="http://schemas.openxmlformats.org/package/2006/digital-signature" Id="idPackageObject">
    <Manifest>
      <Reference URI="/xl/media/image3.png?ContentType=image/png">
        <DigestMethod Algorithm="http://www.w3.org/2000/09/xmldsig#sha1"/>
        <DigestValue>4AyPizACnTM/PivAvrrzdI0XG4w=</DigestValue>
      </Reference>
      <Reference URI="/xl/drawings/drawing1.xml?ContentType=application/vnd.openxmlformats-officedocument.drawing+xml">
        <DigestMethod Algorithm="http://www.w3.org/2000/09/xmldsig#sha1"/>
        <DigestValue>V9x/Pw+pmLHZN25dJm6IdFNqBW0=</DigestValue>
      </Reference>
      <Reference URI="/xl/sharedStrings.xml?ContentType=application/vnd.openxmlformats-officedocument.spreadsheetml.sharedStrings+xml">
        <DigestMethod Algorithm="http://www.w3.org/2000/09/xmldsig#sha1"/>
        <DigestValue>WBc8vywX4fltTzGPPmh1J5Rr0d0=</DigestValue>
      </Reference>
      <Reference URI="/xl/styles.xml?ContentType=application/vnd.openxmlformats-officedocument.spreadsheetml.styles+xml">
        <DigestMethod Algorithm="http://www.w3.org/2000/09/xmldsig#sha1"/>
        <DigestValue>FHkkrIfDN0nzXLxVRluxmA/6kbQ=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IGaSjic0bSa0pcloIs6fgJASQPA=</DigestValue>
      </Reference>
      <Reference URI="/xl/drawings/drawing2.xml?ContentType=application/vnd.openxmlformats-officedocument.drawing+xml">
        <DigestMethod Algorithm="http://www.w3.org/2000/09/xmldsig#sha1"/>
        <DigestValue>MIgzOlMRIWkobyr3InW0UCUzfvM=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zlnr1Kl7vCqINuA67yZVeAtAlY8=</DigestValue>
      </Reference>
      <Reference URI="/xl/drawings/drawing3.xml?ContentType=application/vnd.openxmlformats-officedocument.drawing+xml">
        <DigestMethod Algorithm="http://www.w3.org/2000/09/xmldsig#sha1"/>
        <DigestValue>2vFUiUhKSTZTmZeKQm4cz02F3cg=</DigestValue>
      </Reference>
      <Reference URI="/xl/worksheets/sheet5.xml?ContentType=application/vnd.openxmlformats-officedocument.spreadsheetml.worksheet+xml">
        <DigestMethod Algorithm="http://www.w3.org/2000/09/xmldsig#sha1"/>
        <DigestValue>2eVG0BbGAwfVV6OX80SRerSHtnk=</DigestValue>
      </Reference>
      <Reference URI="/xl/worksheets/sheet6.xml?ContentType=application/vnd.openxmlformats-officedocument.spreadsheetml.worksheet+xml">
        <DigestMethod Algorithm="http://www.w3.org/2000/09/xmldsig#sha1"/>
        <DigestValue>EvJu9gkBRYgVJqtlC6F3+CfRQms=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media/image1.png?ContentType=image/png">
        <DigestMethod Algorithm="http://www.w3.org/2000/09/xmldsig#sha1"/>
        <DigestValue>888JXZnJ10BUQyX6gsuXy7ZvdbQ=</DigestValue>
      </Reference>
      <Reference URI="/xl/media/image2.png?ContentType=image/png">
        <DigestMethod Algorithm="http://www.w3.org/2000/09/xmldsig#sha1"/>
        <DigestValue>upt4NmytUadBP/vkqqQ3vowqOdg=</DigestValue>
      </Reference>
      <Reference URI="/xl/media/image4.png?ContentType=image/png">
        <DigestMethod Algorithm="http://www.w3.org/2000/09/xmldsig#sha1"/>
        <DigestValue>qGxI0d6vb+tMj6MuOjf3ei3ZpXg=</DigestValue>
      </Reference>
      <Reference URI="/xl/drawings/drawing4.xml?ContentType=application/vnd.openxmlformats-officedocument.drawing+xml">
        <DigestMethod Algorithm="http://www.w3.org/2000/09/xmldsig#sha1"/>
        <DigestValue>U03X0v+b5IQMhd5BmYs6EVF2f2o=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XGLJL++Q4AkDiIRHpW5PTQ0iu1E=</DigestValue>
      </Reference>
      <Reference URI="/xl/workbook.xml?ContentType=application/vnd.openxmlformats-officedocument.spreadsheetml.sheet.main+xml">
        <DigestMethod Algorithm="http://www.w3.org/2000/09/xmldsig#sha1"/>
        <DigestValue>p3fjVjExAzZgjvX5a6fYBz7/tPQ=</DigestValue>
      </Reference>
      <Reference URI="/xl/worksheets/sheet2.xml?ContentType=application/vnd.openxmlformats-officedocument.spreadsheetml.worksheet+xml">
        <DigestMethod Algorithm="http://www.w3.org/2000/09/xmldsig#sha1"/>
        <DigestValue>4WPBAQGvb9VnZSbUA0xKMo6rPAA=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3VfSTS42iy3vyNU0HWZYAmHP7dM=</DigestValue>
      </Reference>
      <Reference URI="/xl/worksheets/sheet4.xml?ContentType=application/vnd.openxmlformats-officedocument.spreadsheetml.worksheet+xml">
        <DigestMethod Algorithm="http://www.w3.org/2000/09/xmldsig#sha1"/>
        <DigestValue>1fU8ROO0nQ6gLz4H8R1tkXRunqY=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oUQVqHYdnAQ5VMlHz6OYCmjMjB8=</DigestValue>
      </Reference>
      <Reference URI="/xl/worksheets/sheet1.xml?ContentType=application/vnd.openxmlformats-officedocument.spreadsheetml.worksheet+xml">
        <DigestMethod Algorithm="http://www.w3.org/2000/09/xmldsig#sha1"/>
        <DigestValue>8Y0NNI+LwGk7F/iVCKNkKjPPts4=</DigestValue>
      </Reference>
      <Reference URI="/xl/calcChain.xml?ContentType=application/vnd.openxmlformats-officedocument.spreadsheetml.calcChain+xml">
        <DigestMethod Algorithm="http://www.w3.org/2000/09/xmldsig#sha1"/>
        <DigestValue>7dCemE7ihi5EelcoYYy76Ng8hNg=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I8ObLWcT1jSOly7axtkAAZ/MMQ4=</DigestValue>
      </Reference>
      <Reference URI="/xl/drawings/drawing5.xml?ContentType=application/vnd.openxmlformats-officedocument.drawing+xml">
        <DigestMethod Algorithm="http://www.w3.org/2000/09/xmldsig#sha1"/>
        <DigestValue>hnxL1+UdJOF0Kf+G7p0V2vltars=</DigestValue>
      </Reference>
      <Reference URI="/xl/worksheets/sheet3.xml?ContentType=application/vnd.openxmlformats-officedocument.spreadsheetml.worksheet+xml">
        <DigestMethod Algorithm="http://www.w3.org/2000/09/xmldsig#sha1"/>
        <DigestValue>5wnYfIT3OKkjRYVPJMkdxqQnBqc=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3VfSTS42iy3vyNU0HWZYAmHP7dM=</DigestValue>
      </Reference>
      <Reference URI="/xl/media/image5.png?ContentType=image/png">
        <DigestMethod Algorithm="http://www.w3.org/2000/09/xmldsig#sha1"/>
        <DigestValue>+jw/6Zt9DIIKZLQfQIVtLGB6Zv4=</DigestValue>
      </Reference>
      <Reference URI="/xl/drawings/drawing6.xml?ContentType=application/vnd.openxmlformats-officedocument.drawing+xml">
        <DigestMethod Algorithm="http://www.w3.org/2000/09/xmldsig#sha1"/>
        <DigestValue>54y7suO8mf9id47qPN3LDL0j7WM=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I0fYpdZDHy+gwdg94+3c7WINj2s=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21eACXysV1CDv9uimE8/onL3mbU=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pXTYpt0oCqewtpSyBxPOmo/LzKM=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3OfQXoCJ/85L0GG3/twEcZHj79M=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</DigestValue>
      </Reference>
    </Manifest>
    <SignatureProperties>
      <SignatureProperty Id="idSignatureTime" Target="#idPackageSignature">
        <mdssi:SignatureTime>
          <mdssi:Format>YYYY-MM-DDThh:mm:ssTZD</mdssi:Format>
          <mdssi:Value>2022-11-14T14:02:30Z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>PARA CNV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2022-11-14T14:02:30Z</xd:SigningTime>
          <xd:SigningCertificate>
            <xd:Cert>
              <xd:CertDigest>
                <DigestMethod Algorithm="http://www.w3.org/2000/09/xmldsig#sha1"/>
                <DigestValue>iPVkGaL4Ui1IIjARyuTS8vQRiFc=</DigestValue>
              </xd:CertDigest>
              <xd:IssuerSerial>
                <X509IssuerName>SERIALNUMBER=RUC 80080610-7, O=CODE100 S.A., C=PY, CN=CA-CODE100 S.A.</X509IssuerName>
                <X509SerialNumber>2051668757753210350729441725320222330308302356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0" ma:contentTypeDescription="Crear nuevo documento." ma:contentTypeScope="" ma:versionID="dd6db6751588a044e144d5a04d1fe90a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1b933b16ea10ccd3fe67b1602feb0110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B66C59-C1AC-4C5F-A715-35226CA65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A75CDC-067B-4DAF-B1D9-D599A1A3BCFC}">
  <ds:schemaRefs>
    <ds:schemaRef ds:uri="97a19dbb-4cdc-45f5-ad33-beb87a97b14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d5a7e2f3-bbb3-4987-802b-fd75efc3fde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5476872-DDD3-4667-BC89-2FC4D40226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Contabilidad</cp:lastModifiedBy>
  <cp:lastPrinted>2020-07-13T20:56:45Z</cp:lastPrinted>
  <dcterms:created xsi:type="dcterms:W3CDTF">2006-11-30T13:09:28Z</dcterms:created>
  <dcterms:modified xsi:type="dcterms:W3CDTF">2022-11-14T14:02:25Z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